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osunov\Desktop\Мосунов\D\Мосунов\АУКЦИОН\Средний и малый бизнес\2019\2019.08.06 Кай Кал Нур\Калейкинское\Аукцион 2019 Калейкинское лесничество\"/>
    </mc:Choice>
  </mc:AlternateContent>
  <bookViews>
    <workbookView xWindow="0" yWindow="0" windowWidth="15600" windowHeight="11760"/>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Методике'!$A$1:$H$45</definedName>
    <definedName name="способ_рубки">'Расчет стоимости по Методике'!$J$13:$J$14</definedName>
  </definedNames>
  <calcPr calcId="162913"/>
</workbook>
</file>

<file path=xl/calcChain.xml><?xml version="1.0" encoding="utf-8"?>
<calcChain xmlns="http://schemas.openxmlformats.org/spreadsheetml/2006/main">
  <c r="G3348" i="4" l="1"/>
  <c r="G3347" i="4"/>
  <c r="G3346" i="4"/>
  <c r="G3345" i="4"/>
  <c r="G3344" i="4"/>
  <c r="E3354" i="4" s="1"/>
  <c r="G3343" i="4"/>
  <c r="G3342" i="4"/>
  <c r="E3353" i="4" s="1"/>
  <c r="G3341" i="4"/>
  <c r="G3340" i="4"/>
  <c r="E3352" i="4" s="1"/>
  <c r="G3339" i="4"/>
  <c r="E3351" i="4" s="1"/>
  <c r="G3331" i="4"/>
  <c r="E3307" i="4"/>
  <c r="E3306" i="4"/>
  <c r="G3303" i="4"/>
  <c r="G3302" i="4"/>
  <c r="G3301" i="4"/>
  <c r="G3300" i="4"/>
  <c r="G3299" i="4"/>
  <c r="E3309" i="4" s="1"/>
  <c r="G3298" i="4"/>
  <c r="G3297" i="4"/>
  <c r="E3308" i="4" s="1"/>
  <c r="G3296" i="4"/>
  <c r="G3295" i="4"/>
  <c r="G3294" i="4"/>
  <c r="G3286" i="4"/>
  <c r="E3263" i="4"/>
  <c r="G3258" i="4"/>
  <c r="G3257" i="4"/>
  <c r="G3256" i="4"/>
  <c r="G3255" i="4"/>
  <c r="G3254" i="4"/>
  <c r="E3264" i="4" s="1"/>
  <c r="G3253" i="4"/>
  <c r="G3252" i="4"/>
  <c r="G3251" i="4"/>
  <c r="G3250" i="4"/>
  <c r="E3262" i="4" s="1"/>
  <c r="G3249" i="4"/>
  <c r="E3261" i="4" s="1"/>
  <c r="E3265" i="4" s="1"/>
  <c r="D3267" i="4" s="1"/>
  <c r="D3268" i="4" s="1"/>
  <c r="G3241" i="4"/>
  <c r="E3217" i="4"/>
  <c r="E3216" i="4"/>
  <c r="G3213" i="4"/>
  <c r="G3212" i="4"/>
  <c r="G3211" i="4"/>
  <c r="G3210" i="4"/>
  <c r="G3209" i="4"/>
  <c r="E3219" i="4" s="1"/>
  <c r="G3208" i="4"/>
  <c r="G3207" i="4"/>
  <c r="E3218" i="4" s="1"/>
  <c r="G3206" i="4"/>
  <c r="G3205" i="4"/>
  <c r="G3204" i="4"/>
  <c r="G3196" i="4"/>
  <c r="E3173" i="4"/>
  <c r="G3168" i="4"/>
  <c r="G3167" i="4"/>
  <c r="G3166" i="4"/>
  <c r="G3165" i="4"/>
  <c r="G3164" i="4"/>
  <c r="E3174" i="4" s="1"/>
  <c r="G3163" i="4"/>
  <c r="G3162" i="4"/>
  <c r="G3161" i="4"/>
  <c r="G3160" i="4"/>
  <c r="E3172" i="4" s="1"/>
  <c r="G3159" i="4"/>
  <c r="E3171" i="4" s="1"/>
  <c r="E3175" i="4" s="1"/>
  <c r="D3177" i="4" s="1"/>
  <c r="D3178" i="4" s="1"/>
  <c r="G3151" i="4"/>
  <c r="E3127" i="4"/>
  <c r="E3126" i="4"/>
  <c r="G3123" i="4"/>
  <c r="G3122" i="4"/>
  <c r="G3121" i="4"/>
  <c r="G3120" i="4"/>
  <c r="G3119" i="4"/>
  <c r="E3129" i="4" s="1"/>
  <c r="G3118" i="4"/>
  <c r="G3117" i="4"/>
  <c r="E3128" i="4" s="1"/>
  <c r="G3116" i="4"/>
  <c r="G3115" i="4"/>
  <c r="G3114" i="4"/>
  <c r="G3106" i="4"/>
  <c r="E3083" i="4"/>
  <c r="G3078" i="4"/>
  <c r="G3077" i="4"/>
  <c r="G3076" i="4"/>
  <c r="G3075" i="4"/>
  <c r="G3074" i="4"/>
  <c r="E3084" i="4" s="1"/>
  <c r="G3073" i="4"/>
  <c r="G3072" i="4"/>
  <c r="G3071" i="4"/>
  <c r="G3070" i="4"/>
  <c r="E3082" i="4" s="1"/>
  <c r="G3069" i="4"/>
  <c r="E3081" i="4" s="1"/>
  <c r="G3061" i="4"/>
  <c r="E3037" i="4"/>
  <c r="E3036" i="4"/>
  <c r="E3040" i="4" s="1"/>
  <c r="D3042" i="4" s="1"/>
  <c r="D3043" i="4" s="1"/>
  <c r="G3033" i="4"/>
  <c r="G3032" i="4"/>
  <c r="G3031" i="4"/>
  <c r="G3030" i="4"/>
  <c r="G3029" i="4"/>
  <c r="E3039" i="4" s="1"/>
  <c r="G3028" i="4"/>
  <c r="G3027" i="4"/>
  <c r="E3038" i="4" s="1"/>
  <c r="G3026" i="4"/>
  <c r="G3025" i="4"/>
  <c r="G3024" i="4"/>
  <c r="G3016" i="4"/>
  <c r="E2993" i="4"/>
  <c r="G2988" i="4"/>
  <c r="G2987" i="4"/>
  <c r="G2986" i="4"/>
  <c r="G2985" i="4"/>
  <c r="G2984" i="4"/>
  <c r="E2994" i="4" s="1"/>
  <c r="G2983" i="4"/>
  <c r="G2982" i="4"/>
  <c r="G2981" i="4"/>
  <c r="G2980" i="4"/>
  <c r="E2992" i="4" s="1"/>
  <c r="G2979" i="4"/>
  <c r="E2991" i="4" s="1"/>
  <c r="E2995" i="4" s="1"/>
  <c r="D2997" i="4" s="1"/>
  <c r="D2998" i="4" s="1"/>
  <c r="G2971" i="4"/>
  <c r="E2947" i="4"/>
  <c r="E2946" i="4"/>
  <c r="G2943" i="4"/>
  <c r="G2942" i="4"/>
  <c r="G2941" i="4"/>
  <c r="G2940" i="4"/>
  <c r="G2939" i="4"/>
  <c r="E2949" i="4" s="1"/>
  <c r="G2938" i="4"/>
  <c r="G2937" i="4"/>
  <c r="E2948" i="4" s="1"/>
  <c r="G2936" i="4"/>
  <c r="G2935" i="4"/>
  <c r="G2934" i="4"/>
  <c r="G2926" i="4"/>
  <c r="E2903" i="4"/>
  <c r="G2898" i="4"/>
  <c r="G2897" i="4"/>
  <c r="G2896" i="4"/>
  <c r="G2895" i="4"/>
  <c r="G2894" i="4"/>
  <c r="E2904" i="4" s="1"/>
  <c r="G2893" i="4"/>
  <c r="G2892" i="4"/>
  <c r="G2891" i="4"/>
  <c r="G2890" i="4"/>
  <c r="E2902" i="4" s="1"/>
  <c r="G2889" i="4"/>
  <c r="E2901" i="4" s="1"/>
  <c r="E2905" i="4" s="1"/>
  <c r="D2907" i="4" s="1"/>
  <c r="D2908" i="4" s="1"/>
  <c r="G2881" i="4"/>
  <c r="E2857" i="4"/>
  <c r="E2856" i="4"/>
  <c r="G2853" i="4"/>
  <c r="G2852" i="4"/>
  <c r="G2851" i="4"/>
  <c r="G2850" i="4"/>
  <c r="G2849" i="4"/>
  <c r="E2859" i="4" s="1"/>
  <c r="G2848" i="4"/>
  <c r="G2847" i="4"/>
  <c r="E2858" i="4" s="1"/>
  <c r="G2846" i="4"/>
  <c r="G2845" i="4"/>
  <c r="G2844" i="4"/>
  <c r="G2836" i="4"/>
  <c r="E2813" i="4"/>
  <c r="G2808" i="4"/>
  <c r="G2807" i="4"/>
  <c r="G2806" i="4"/>
  <c r="G2805" i="4"/>
  <c r="G2804" i="4"/>
  <c r="E2814" i="4" s="1"/>
  <c r="G2803" i="4"/>
  <c r="G2802" i="4"/>
  <c r="G2801" i="4"/>
  <c r="G2800" i="4"/>
  <c r="E2812" i="4" s="1"/>
  <c r="G2799" i="4"/>
  <c r="E2811" i="4" s="1"/>
  <c r="E2815" i="4" s="1"/>
  <c r="D2817" i="4" s="1"/>
  <c r="D2818" i="4" s="1"/>
  <c r="G2791" i="4"/>
  <c r="E2767" i="4"/>
  <c r="E2766" i="4"/>
  <c r="G2763" i="4"/>
  <c r="G2762" i="4"/>
  <c r="G2761" i="4"/>
  <c r="G2760" i="4"/>
  <c r="G2759" i="4"/>
  <c r="E2769" i="4" s="1"/>
  <c r="G2758" i="4"/>
  <c r="G2757" i="4"/>
  <c r="E2768" i="4" s="1"/>
  <c r="G2756" i="4"/>
  <c r="G2755" i="4"/>
  <c r="G2754" i="4"/>
  <c r="G2746" i="4"/>
  <c r="E2723" i="4"/>
  <c r="G2718" i="4"/>
  <c r="G2717" i="4"/>
  <c r="G2716" i="4"/>
  <c r="G2715" i="4"/>
  <c r="G2714" i="4"/>
  <c r="E2724" i="4" s="1"/>
  <c r="G2713" i="4"/>
  <c r="G2712" i="4"/>
  <c r="G2711" i="4"/>
  <c r="G2710" i="4"/>
  <c r="E2722" i="4" s="1"/>
  <c r="G2709" i="4"/>
  <c r="E2721" i="4" s="1"/>
  <c r="G2701" i="4"/>
  <c r="E2677" i="4"/>
  <c r="E2676" i="4"/>
  <c r="E2680" i="4" s="1"/>
  <c r="D2682" i="4" s="1"/>
  <c r="D2683" i="4" s="1"/>
  <c r="G2673" i="4"/>
  <c r="G2672" i="4"/>
  <c r="G2671" i="4"/>
  <c r="G2670" i="4"/>
  <c r="G2669" i="4"/>
  <c r="E2679" i="4" s="1"/>
  <c r="G2668" i="4"/>
  <c r="G2667" i="4"/>
  <c r="E2678" i="4" s="1"/>
  <c r="G2666" i="4"/>
  <c r="G2665" i="4"/>
  <c r="G2664" i="4"/>
  <c r="G2656" i="4"/>
  <c r="E2633" i="4"/>
  <c r="G2628" i="4"/>
  <c r="G2627" i="4"/>
  <c r="G2626" i="4"/>
  <c r="G2625" i="4"/>
  <c r="G2624" i="4"/>
  <c r="E2634" i="4" s="1"/>
  <c r="G2623" i="4"/>
  <c r="G2622" i="4"/>
  <c r="G2621" i="4"/>
  <c r="G2620" i="4"/>
  <c r="E2632" i="4" s="1"/>
  <c r="G2619" i="4"/>
  <c r="E2631" i="4" s="1"/>
  <c r="E2635" i="4" s="1"/>
  <c r="D2637" i="4" s="1"/>
  <c r="D2638" i="4" s="1"/>
  <c r="G2611" i="4"/>
  <c r="E2587" i="4"/>
  <c r="E2586" i="4"/>
  <c r="G2583" i="4"/>
  <c r="G2582" i="4"/>
  <c r="G2581" i="4"/>
  <c r="G2580" i="4"/>
  <c r="G2579" i="4"/>
  <c r="E2589" i="4" s="1"/>
  <c r="G2578" i="4"/>
  <c r="G2577" i="4"/>
  <c r="E2588" i="4" s="1"/>
  <c r="G2576" i="4"/>
  <c r="G2575" i="4"/>
  <c r="G2574" i="4"/>
  <c r="G2566" i="4"/>
  <c r="E2543" i="4"/>
  <c r="G2538" i="4"/>
  <c r="G2537" i="4"/>
  <c r="G2536" i="4"/>
  <c r="G2535" i="4"/>
  <c r="G2534" i="4"/>
  <c r="E2544" i="4" s="1"/>
  <c r="G2533" i="4"/>
  <c r="G2532" i="4"/>
  <c r="G2531" i="4"/>
  <c r="G2530" i="4"/>
  <c r="E2542" i="4" s="1"/>
  <c r="G2529" i="4"/>
  <c r="E2541" i="4" s="1"/>
  <c r="E2545" i="4" s="1"/>
  <c r="D2547" i="4" s="1"/>
  <c r="D2548" i="4" s="1"/>
  <c r="G2521" i="4"/>
  <c r="E2497" i="4"/>
  <c r="E2496" i="4"/>
  <c r="G2493" i="4"/>
  <c r="G2492" i="4"/>
  <c r="G2491" i="4"/>
  <c r="G2490" i="4"/>
  <c r="G2489" i="4"/>
  <c r="E2499" i="4" s="1"/>
  <c r="G2488" i="4"/>
  <c r="G2487" i="4"/>
  <c r="E2498" i="4" s="1"/>
  <c r="G2486" i="4"/>
  <c r="G2485" i="4"/>
  <c r="G2484" i="4"/>
  <c r="G2476" i="4"/>
  <c r="E2453" i="4"/>
  <c r="G2448" i="4"/>
  <c r="G2447" i="4"/>
  <c r="G2446" i="4"/>
  <c r="G2445" i="4"/>
  <c r="G2444" i="4"/>
  <c r="E2454" i="4" s="1"/>
  <c r="G2443" i="4"/>
  <c r="G2442" i="4"/>
  <c r="G2441" i="4"/>
  <c r="G2440" i="4"/>
  <c r="E2452" i="4" s="1"/>
  <c r="G2439" i="4"/>
  <c r="E2451" i="4" s="1"/>
  <c r="E2455" i="4" s="1"/>
  <c r="D2457" i="4" s="1"/>
  <c r="D2458" i="4" s="1"/>
  <c r="G2431" i="4"/>
  <c r="E2407" i="4"/>
  <c r="E2406" i="4"/>
  <c r="G2403" i="4"/>
  <c r="G2402" i="4"/>
  <c r="G2401" i="4"/>
  <c r="G2400" i="4"/>
  <c r="G2399" i="4"/>
  <c r="E2409" i="4" s="1"/>
  <c r="G2398" i="4"/>
  <c r="G2397" i="4"/>
  <c r="E2408" i="4" s="1"/>
  <c r="G2396" i="4"/>
  <c r="G2395" i="4"/>
  <c r="G2394" i="4"/>
  <c r="G2386" i="4"/>
  <c r="E2363" i="4"/>
  <c r="G2358" i="4"/>
  <c r="G2357" i="4"/>
  <c r="G2356" i="4"/>
  <c r="G2355" i="4"/>
  <c r="G2354" i="4"/>
  <c r="E2364" i="4" s="1"/>
  <c r="G2353" i="4"/>
  <c r="G2352" i="4"/>
  <c r="G2351" i="4"/>
  <c r="G2350" i="4"/>
  <c r="E2362" i="4" s="1"/>
  <c r="G2349" i="4"/>
  <c r="E2361" i="4" s="1"/>
  <c r="G2341" i="4"/>
  <c r="E2317" i="4"/>
  <c r="E2316" i="4"/>
  <c r="E2320" i="4" s="1"/>
  <c r="D2322" i="4" s="1"/>
  <c r="D2323" i="4" s="1"/>
  <c r="G2313" i="4"/>
  <c r="G2312" i="4"/>
  <c r="G2311" i="4"/>
  <c r="G2310" i="4"/>
  <c r="G2309" i="4"/>
  <c r="E2319" i="4" s="1"/>
  <c r="G2308" i="4"/>
  <c r="G2307" i="4"/>
  <c r="E2318" i="4" s="1"/>
  <c r="G2306" i="4"/>
  <c r="G2305" i="4"/>
  <c r="G2304" i="4"/>
  <c r="G2296" i="4"/>
  <c r="E2273" i="4"/>
  <c r="G2268" i="4"/>
  <c r="G2267" i="4"/>
  <c r="G2266" i="4"/>
  <c r="G2265" i="4"/>
  <c r="G2264" i="4"/>
  <c r="E2274" i="4" s="1"/>
  <c r="G2263" i="4"/>
  <c r="G2262" i="4"/>
  <c r="G2261" i="4"/>
  <c r="G2260" i="4"/>
  <c r="E2272" i="4" s="1"/>
  <c r="G2259" i="4"/>
  <c r="E2271" i="4" s="1"/>
  <c r="E2275" i="4" s="1"/>
  <c r="D2277" i="4" s="1"/>
  <c r="D2278" i="4" s="1"/>
  <c r="G2251" i="4"/>
  <c r="E3130" i="4" l="1"/>
  <c r="D3132" i="4" s="1"/>
  <c r="D3133" i="4" s="1"/>
  <c r="E2500" i="4"/>
  <c r="D2502" i="4" s="1"/>
  <c r="D2503" i="4" s="1"/>
  <c r="E3220" i="4"/>
  <c r="D3222" i="4" s="1"/>
  <c r="D3223" i="4" s="1"/>
  <c r="E3355" i="4"/>
  <c r="D3357" i="4" s="1"/>
  <c r="D3358" i="4" s="1"/>
  <c r="E2410" i="4"/>
  <c r="D2412" i="4" s="1"/>
  <c r="D2413" i="4" s="1"/>
  <c r="E2770" i="4"/>
  <c r="D2772" i="4" s="1"/>
  <c r="D2773" i="4" s="1"/>
  <c r="E2860" i="4"/>
  <c r="D2862" i="4" s="1"/>
  <c r="D2863" i="4" s="1"/>
  <c r="E2365" i="4"/>
  <c r="D2367" i="4" s="1"/>
  <c r="D2368" i="4" s="1"/>
  <c r="E2590" i="4"/>
  <c r="D2592" i="4" s="1"/>
  <c r="D2593" i="4" s="1"/>
  <c r="E2725" i="4"/>
  <c r="D2727" i="4" s="1"/>
  <c r="D2728" i="4" s="1"/>
  <c r="E2950" i="4"/>
  <c r="D2952" i="4" s="1"/>
  <c r="D2953" i="4" s="1"/>
  <c r="E3085" i="4"/>
  <c r="D3087" i="4" s="1"/>
  <c r="D3088" i="4" s="1"/>
  <c r="E3310" i="4"/>
  <c r="D3312" i="4" s="1"/>
  <c r="D3313" i="4" s="1"/>
  <c r="G2231" i="4"/>
  <c r="G2230" i="4"/>
  <c r="G2229" i="4"/>
  <c r="G2228" i="4"/>
  <c r="G2227" i="4"/>
  <c r="G2226" i="4"/>
  <c r="G2225" i="4"/>
  <c r="E2236" i="4" s="1"/>
  <c r="G2224" i="4"/>
  <c r="G2223" i="4"/>
  <c r="G2222" i="4"/>
  <c r="E2234" i="4" s="1"/>
  <c r="G2214" i="4"/>
  <c r="G2186" i="4"/>
  <c r="G2185" i="4"/>
  <c r="G2184" i="4"/>
  <c r="G2183" i="4"/>
  <c r="G2182" i="4"/>
  <c r="G2181" i="4"/>
  <c r="G2180" i="4"/>
  <c r="E2191" i="4" s="1"/>
  <c r="G2179" i="4"/>
  <c r="G2178" i="4"/>
  <c r="G2177" i="4"/>
  <c r="E2189" i="4" s="1"/>
  <c r="G2169" i="4"/>
  <c r="G2141" i="4"/>
  <c r="G2140" i="4"/>
  <c r="G2139" i="4"/>
  <c r="G2138" i="4"/>
  <c r="G2137" i="4"/>
  <c r="G2136" i="4"/>
  <c r="G2135" i="4"/>
  <c r="E2146" i="4" s="1"/>
  <c r="G2134" i="4"/>
  <c r="G2133" i="4"/>
  <c r="G2132" i="4"/>
  <c r="E2144" i="4" s="1"/>
  <c r="G2124" i="4"/>
  <c r="E2101" i="4"/>
  <c r="G2096" i="4"/>
  <c r="G2095" i="4"/>
  <c r="G2094" i="4"/>
  <c r="G2093" i="4"/>
  <c r="G2092" i="4"/>
  <c r="G2091" i="4"/>
  <c r="G2090" i="4"/>
  <c r="G2089" i="4"/>
  <c r="G2088" i="4"/>
  <c r="G2087" i="4"/>
  <c r="E2099" i="4" s="1"/>
  <c r="G2079" i="4"/>
  <c r="G2051" i="4"/>
  <c r="G2050" i="4"/>
  <c r="G2049" i="4"/>
  <c r="G2048" i="4"/>
  <c r="G2047" i="4"/>
  <c r="G2046" i="4"/>
  <c r="G2045" i="4"/>
  <c r="E2056" i="4" s="1"/>
  <c r="G2044" i="4"/>
  <c r="G2043" i="4"/>
  <c r="G2042" i="4"/>
  <c r="E2054" i="4" s="1"/>
  <c r="G2034" i="4"/>
  <c r="G2006" i="4"/>
  <c r="G2005" i="4"/>
  <c r="G2004" i="4"/>
  <c r="G2003" i="4"/>
  <c r="G2002" i="4"/>
  <c r="G2001" i="4"/>
  <c r="G2000" i="4"/>
  <c r="E2011" i="4" s="1"/>
  <c r="G1999" i="4"/>
  <c r="G1998" i="4"/>
  <c r="G1997" i="4"/>
  <c r="E2009" i="4" s="1"/>
  <c r="G1989" i="4"/>
  <c r="G1961" i="4"/>
  <c r="G1960" i="4"/>
  <c r="G1959" i="4"/>
  <c r="G1958" i="4"/>
  <c r="G1957" i="4"/>
  <c r="G1956" i="4"/>
  <c r="G1955" i="4"/>
  <c r="E1966" i="4" s="1"/>
  <c r="G1954" i="4"/>
  <c r="G1953" i="4"/>
  <c r="G1952" i="4"/>
  <c r="E1964" i="4" s="1"/>
  <c r="G1944" i="4"/>
  <c r="G1916" i="4"/>
  <c r="G1915" i="4"/>
  <c r="G1914" i="4"/>
  <c r="G1913" i="4"/>
  <c r="G1912" i="4"/>
  <c r="G1911" i="4"/>
  <c r="G1910" i="4"/>
  <c r="E1921" i="4" s="1"/>
  <c r="G1909" i="4"/>
  <c r="G1908" i="4"/>
  <c r="G1907" i="4"/>
  <c r="E1919" i="4" s="1"/>
  <c r="G1899" i="4"/>
  <c r="E1876" i="4"/>
  <c r="G1871" i="4"/>
  <c r="G1870" i="4"/>
  <c r="G1869" i="4"/>
  <c r="G1868" i="4"/>
  <c r="G1867" i="4"/>
  <c r="G1866" i="4"/>
  <c r="G1865" i="4"/>
  <c r="G1864" i="4"/>
  <c r="G1863" i="4"/>
  <c r="G1862" i="4"/>
  <c r="E1874" i="4" s="1"/>
  <c r="G1854" i="4"/>
  <c r="G1826" i="4"/>
  <c r="G1825" i="4"/>
  <c r="G1824" i="4"/>
  <c r="G1823" i="4"/>
  <c r="G1822" i="4"/>
  <c r="G1821" i="4"/>
  <c r="G1820" i="4"/>
  <c r="E1831" i="4" s="1"/>
  <c r="G1819" i="4"/>
  <c r="G1818" i="4"/>
  <c r="G1817" i="4"/>
  <c r="E1829" i="4" s="1"/>
  <c r="G1809" i="4"/>
  <c r="G1781" i="4"/>
  <c r="G1780" i="4"/>
  <c r="G1779" i="4"/>
  <c r="G1778" i="4"/>
  <c r="G1777" i="4"/>
  <c r="G1776" i="4"/>
  <c r="G1775" i="4"/>
  <c r="E1786" i="4" s="1"/>
  <c r="G1774" i="4"/>
  <c r="G1773" i="4"/>
  <c r="G1772" i="4"/>
  <c r="E1784" i="4" s="1"/>
  <c r="G1764" i="4"/>
  <c r="G1736" i="4"/>
  <c r="G1735" i="4"/>
  <c r="G1734" i="4"/>
  <c r="G1733" i="4"/>
  <c r="G1732" i="4"/>
  <c r="G1731" i="4"/>
  <c r="G1730" i="4"/>
  <c r="E1741" i="4" s="1"/>
  <c r="G1729" i="4"/>
  <c r="G1728" i="4"/>
  <c r="G1727" i="4"/>
  <c r="E1739" i="4" s="1"/>
  <c r="G1719" i="4"/>
  <c r="G1691" i="4"/>
  <c r="G1690" i="4"/>
  <c r="G1689" i="4"/>
  <c r="G1688" i="4"/>
  <c r="G1687" i="4"/>
  <c r="G1686" i="4"/>
  <c r="G1685" i="4"/>
  <c r="E1696" i="4" s="1"/>
  <c r="G1684" i="4"/>
  <c r="G1683" i="4"/>
  <c r="G1682" i="4"/>
  <c r="E1694" i="4" s="1"/>
  <c r="G1674" i="4"/>
  <c r="E1651" i="4"/>
  <c r="G1646" i="4"/>
  <c r="G1645" i="4"/>
  <c r="G1644" i="4"/>
  <c r="G1643" i="4"/>
  <c r="G1642" i="4"/>
  <c r="G1641" i="4"/>
  <c r="G1640" i="4"/>
  <c r="G1639" i="4"/>
  <c r="G1638" i="4"/>
  <c r="G1637" i="4"/>
  <c r="E1649" i="4" s="1"/>
  <c r="G1629" i="4"/>
  <c r="G1601" i="4"/>
  <c r="G1600" i="4"/>
  <c r="G1599" i="4"/>
  <c r="G1598" i="4"/>
  <c r="G1597" i="4"/>
  <c r="G1596" i="4"/>
  <c r="G1595" i="4"/>
  <c r="E1606" i="4" s="1"/>
  <c r="G1594" i="4"/>
  <c r="G1593" i="4"/>
  <c r="G1592" i="4"/>
  <c r="E1604" i="4" s="1"/>
  <c r="G1584" i="4"/>
  <c r="E1561" i="4"/>
  <c r="G1556" i="4"/>
  <c r="G1555" i="4"/>
  <c r="G1554" i="4"/>
  <c r="G1553" i="4"/>
  <c r="G1552" i="4"/>
  <c r="G1551" i="4"/>
  <c r="G1550" i="4"/>
  <c r="G1549" i="4"/>
  <c r="G1548" i="4"/>
  <c r="G1547" i="4"/>
  <c r="E1559" i="4" s="1"/>
  <c r="G1539" i="4"/>
  <c r="E1516" i="4"/>
  <c r="G1511" i="4"/>
  <c r="G1510" i="4"/>
  <c r="G1509" i="4"/>
  <c r="G1508" i="4"/>
  <c r="G1507" i="4"/>
  <c r="G1506" i="4"/>
  <c r="G1505" i="4"/>
  <c r="G1504" i="4"/>
  <c r="G1503" i="4"/>
  <c r="G1502" i="4"/>
  <c r="E1514" i="4" s="1"/>
  <c r="G1494" i="4"/>
  <c r="E1471" i="4"/>
  <c r="G1466" i="4"/>
  <c r="G1465" i="4"/>
  <c r="G1464" i="4"/>
  <c r="G1463" i="4"/>
  <c r="G1462" i="4"/>
  <c r="G1461" i="4"/>
  <c r="G1460" i="4"/>
  <c r="G1459" i="4"/>
  <c r="G1458" i="4"/>
  <c r="G1457" i="4"/>
  <c r="E1469" i="4" s="1"/>
  <c r="G1449" i="4"/>
  <c r="G1421" i="4"/>
  <c r="G1420" i="4"/>
  <c r="G1419" i="4"/>
  <c r="G1418" i="4"/>
  <c r="G1417" i="4"/>
  <c r="G1416" i="4"/>
  <c r="G1415" i="4"/>
  <c r="E1426" i="4" s="1"/>
  <c r="G1414" i="4"/>
  <c r="G1413" i="4"/>
  <c r="G1412" i="4"/>
  <c r="E1424" i="4" s="1"/>
  <c r="G1404" i="4"/>
  <c r="G1376" i="4"/>
  <c r="G1375" i="4"/>
  <c r="G1374" i="4"/>
  <c r="G1373" i="4"/>
  <c r="G1372" i="4"/>
  <c r="G1371" i="4"/>
  <c r="G1370" i="4"/>
  <c r="E1381" i="4" s="1"/>
  <c r="G1369" i="4"/>
  <c r="G1368" i="4"/>
  <c r="G1367" i="4"/>
  <c r="E1379" i="4" s="1"/>
  <c r="G1359" i="4"/>
  <c r="G1331" i="4"/>
  <c r="G1330" i="4"/>
  <c r="G1329" i="4"/>
  <c r="G1328" i="4"/>
  <c r="G1327" i="4"/>
  <c r="G1326" i="4"/>
  <c r="G1325" i="4"/>
  <c r="E1336" i="4" s="1"/>
  <c r="G1324" i="4"/>
  <c r="G1323" i="4"/>
  <c r="G1322" i="4"/>
  <c r="E1334" i="4" s="1"/>
  <c r="G1314" i="4"/>
  <c r="E1291" i="4"/>
  <c r="G1286" i="4"/>
  <c r="G1285" i="4"/>
  <c r="G1284" i="4"/>
  <c r="G1283" i="4"/>
  <c r="G1282" i="4"/>
  <c r="G1281" i="4"/>
  <c r="G1280" i="4"/>
  <c r="G1279" i="4"/>
  <c r="G1278" i="4"/>
  <c r="G1277" i="4"/>
  <c r="E1289" i="4" s="1"/>
  <c r="G1269" i="4"/>
  <c r="E1246" i="4"/>
  <c r="G1241" i="4"/>
  <c r="G1240" i="4"/>
  <c r="G1239" i="4"/>
  <c r="G1238" i="4"/>
  <c r="G1237" i="4"/>
  <c r="G1236" i="4"/>
  <c r="G1235" i="4"/>
  <c r="G1234" i="4"/>
  <c r="G1233" i="4"/>
  <c r="G1232" i="4"/>
  <c r="E1244" i="4" s="1"/>
  <c r="G1224" i="4"/>
  <c r="G1196" i="4"/>
  <c r="G1195" i="4"/>
  <c r="G1194" i="4"/>
  <c r="G1193" i="4"/>
  <c r="G1192" i="4"/>
  <c r="G1191" i="4"/>
  <c r="G1190" i="4"/>
  <c r="E1201" i="4" s="1"/>
  <c r="G1189" i="4"/>
  <c r="G1188" i="4"/>
  <c r="E1200" i="4" s="1"/>
  <c r="G1187" i="4"/>
  <c r="E1199" i="4" s="1"/>
  <c r="G1179" i="4"/>
  <c r="G1151" i="4"/>
  <c r="G1150" i="4"/>
  <c r="G1149" i="4"/>
  <c r="G1148" i="4"/>
  <c r="G1147" i="4"/>
  <c r="G1146" i="4"/>
  <c r="G1145" i="4"/>
  <c r="E1156" i="4" s="1"/>
  <c r="G1144" i="4"/>
  <c r="G1143" i="4"/>
  <c r="G1142" i="4"/>
  <c r="E1154" i="4" s="1"/>
  <c r="G1134" i="4"/>
  <c r="G1106" i="4"/>
  <c r="G1105" i="4"/>
  <c r="G1104" i="4"/>
  <c r="G1103" i="4"/>
  <c r="G1102" i="4"/>
  <c r="G1101" i="4"/>
  <c r="G1100" i="4"/>
  <c r="E1111" i="4" s="1"/>
  <c r="G1099" i="4"/>
  <c r="G1098" i="4"/>
  <c r="G1097" i="4"/>
  <c r="E1109" i="4" s="1"/>
  <c r="G1089" i="4"/>
  <c r="G1061" i="4"/>
  <c r="G1060" i="4"/>
  <c r="G1059" i="4"/>
  <c r="G1058" i="4"/>
  <c r="G1057" i="4"/>
  <c r="G1056" i="4"/>
  <c r="G1055" i="4"/>
  <c r="E1066" i="4" s="1"/>
  <c r="G1054" i="4"/>
  <c r="G1053" i="4"/>
  <c r="G1052" i="4"/>
  <c r="E1064" i="4" s="1"/>
  <c r="G1044" i="4"/>
  <c r="G1016" i="4"/>
  <c r="G1015" i="4"/>
  <c r="G1014" i="4"/>
  <c r="G1013" i="4"/>
  <c r="G1012" i="4"/>
  <c r="G1011" i="4"/>
  <c r="G1010" i="4"/>
  <c r="E1021" i="4" s="1"/>
  <c r="G1009" i="4"/>
  <c r="G1008" i="4"/>
  <c r="G1007" i="4"/>
  <c r="E1019" i="4" s="1"/>
  <c r="G999" i="4"/>
  <c r="G971" i="4"/>
  <c r="G970" i="4"/>
  <c r="G969" i="4"/>
  <c r="G968" i="4"/>
  <c r="G967" i="4"/>
  <c r="G966" i="4"/>
  <c r="G965" i="4"/>
  <c r="E976" i="4" s="1"/>
  <c r="G964" i="4"/>
  <c r="G963" i="4"/>
  <c r="G962" i="4"/>
  <c r="E974" i="4" s="1"/>
  <c r="G954" i="4"/>
  <c r="G926" i="4"/>
  <c r="G925" i="4"/>
  <c r="G924" i="4"/>
  <c r="G923" i="4"/>
  <c r="G922" i="4"/>
  <c r="G921" i="4"/>
  <c r="G920" i="4"/>
  <c r="E931" i="4" s="1"/>
  <c r="G919" i="4"/>
  <c r="G918" i="4"/>
  <c r="G917" i="4"/>
  <c r="E929" i="4" s="1"/>
  <c r="G909" i="4"/>
  <c r="G881" i="4"/>
  <c r="G880" i="4"/>
  <c r="G879" i="4"/>
  <c r="G878" i="4"/>
  <c r="G877" i="4"/>
  <c r="G876" i="4"/>
  <c r="G875" i="4"/>
  <c r="E886" i="4" s="1"/>
  <c r="G874" i="4"/>
  <c r="G873" i="4"/>
  <c r="G872" i="4"/>
  <c r="E884" i="4" s="1"/>
  <c r="G864" i="4"/>
  <c r="G836" i="4"/>
  <c r="G835" i="4"/>
  <c r="G834" i="4"/>
  <c r="G833" i="4"/>
  <c r="G832" i="4"/>
  <c r="G831" i="4"/>
  <c r="G830" i="4"/>
  <c r="E841" i="4" s="1"/>
  <c r="G829" i="4"/>
  <c r="G828" i="4"/>
  <c r="G827" i="4"/>
  <c r="E839" i="4" s="1"/>
  <c r="G819" i="4"/>
  <c r="G791" i="4"/>
  <c r="G790" i="4"/>
  <c r="G789" i="4"/>
  <c r="G788" i="4"/>
  <c r="G787" i="4"/>
  <c r="G786" i="4"/>
  <c r="G785" i="4"/>
  <c r="E796" i="4" s="1"/>
  <c r="G784" i="4"/>
  <c r="G783" i="4"/>
  <c r="G782" i="4"/>
  <c r="E794" i="4" s="1"/>
  <c r="G774" i="4"/>
  <c r="G746" i="4"/>
  <c r="G745" i="4"/>
  <c r="G744" i="4"/>
  <c r="G743" i="4"/>
  <c r="G742" i="4"/>
  <c r="G741" i="4"/>
  <c r="G740" i="4"/>
  <c r="E751" i="4" s="1"/>
  <c r="G739" i="4"/>
  <c r="G738" i="4"/>
  <c r="G737" i="4"/>
  <c r="E749" i="4" s="1"/>
  <c r="G729" i="4"/>
  <c r="G701" i="4"/>
  <c r="G700" i="4"/>
  <c r="G699" i="4"/>
  <c r="G698" i="4"/>
  <c r="G697" i="4"/>
  <c r="G696" i="4"/>
  <c r="G695" i="4"/>
  <c r="E706" i="4" s="1"/>
  <c r="G694" i="4"/>
  <c r="G693" i="4"/>
  <c r="G692" i="4"/>
  <c r="E704" i="4" s="1"/>
  <c r="G684" i="4"/>
  <c r="G656" i="4"/>
  <c r="G655" i="4"/>
  <c r="G654" i="4"/>
  <c r="G653" i="4"/>
  <c r="G652" i="4"/>
  <c r="G651" i="4"/>
  <c r="G650" i="4"/>
  <c r="E661" i="4" s="1"/>
  <c r="G649" i="4"/>
  <c r="G648" i="4"/>
  <c r="G647" i="4"/>
  <c r="E659" i="4" s="1"/>
  <c r="G639" i="4"/>
  <c r="G611" i="4"/>
  <c r="G610" i="4"/>
  <c r="G609" i="4"/>
  <c r="G608" i="4"/>
  <c r="G607" i="4"/>
  <c r="G606" i="4"/>
  <c r="G605" i="4"/>
  <c r="E616" i="4" s="1"/>
  <c r="G604" i="4"/>
  <c r="G603" i="4"/>
  <c r="G602" i="4"/>
  <c r="E614" i="4" s="1"/>
  <c r="G594" i="4"/>
  <c r="G566" i="4"/>
  <c r="G565" i="4"/>
  <c r="G564" i="4"/>
  <c r="G563" i="4"/>
  <c r="G562" i="4"/>
  <c r="G561" i="4"/>
  <c r="G560" i="4"/>
  <c r="E571" i="4" s="1"/>
  <c r="G559" i="4"/>
  <c r="G558" i="4"/>
  <c r="G557" i="4"/>
  <c r="E569" i="4" s="1"/>
  <c r="G549" i="4"/>
  <c r="G521" i="4"/>
  <c r="G520" i="4"/>
  <c r="G519" i="4"/>
  <c r="G518" i="4"/>
  <c r="G517" i="4"/>
  <c r="G516" i="4"/>
  <c r="G515" i="4"/>
  <c r="E526" i="4" s="1"/>
  <c r="G514" i="4"/>
  <c r="G513" i="4"/>
  <c r="G512" i="4"/>
  <c r="E524" i="4" s="1"/>
  <c r="G504" i="4"/>
  <c r="G476" i="4"/>
  <c r="G475" i="4"/>
  <c r="G474" i="4"/>
  <c r="G473" i="4"/>
  <c r="G472" i="4"/>
  <c r="G471" i="4"/>
  <c r="G470" i="4"/>
  <c r="E481" i="4" s="1"/>
  <c r="G469" i="4"/>
  <c r="G468" i="4"/>
  <c r="G467" i="4"/>
  <c r="E479" i="4" s="1"/>
  <c r="G459" i="4"/>
  <c r="G431" i="4"/>
  <c r="G430" i="4"/>
  <c r="G429" i="4"/>
  <c r="G428" i="4"/>
  <c r="G427" i="4"/>
  <c r="G426" i="4"/>
  <c r="G425" i="4"/>
  <c r="E436" i="4" s="1"/>
  <c r="G424" i="4"/>
  <c r="G423" i="4"/>
  <c r="G422" i="4"/>
  <c r="E434" i="4" s="1"/>
  <c r="G414" i="4"/>
  <c r="G386" i="4"/>
  <c r="G385" i="4"/>
  <c r="G384" i="4"/>
  <c r="G383" i="4"/>
  <c r="G382" i="4"/>
  <c r="G381" i="4"/>
  <c r="G380" i="4"/>
  <c r="E391" i="4" s="1"/>
  <c r="G379" i="4"/>
  <c r="G378" i="4"/>
  <c r="G377" i="4"/>
  <c r="E389" i="4" s="1"/>
  <c r="G369" i="4"/>
  <c r="G341" i="4"/>
  <c r="G340" i="4"/>
  <c r="G339" i="4"/>
  <c r="G338" i="4"/>
  <c r="G337" i="4"/>
  <c r="G336" i="4"/>
  <c r="G335" i="4"/>
  <c r="E346" i="4" s="1"/>
  <c r="G334" i="4"/>
  <c r="G333" i="4"/>
  <c r="G332" i="4"/>
  <c r="E344" i="4" s="1"/>
  <c r="G324" i="4"/>
  <c r="G296" i="4"/>
  <c r="G295" i="4"/>
  <c r="G294" i="4"/>
  <c r="G293" i="4"/>
  <c r="G292" i="4"/>
  <c r="G291" i="4"/>
  <c r="G290" i="4"/>
  <c r="E301" i="4" s="1"/>
  <c r="G289" i="4"/>
  <c r="G288" i="4"/>
  <c r="G287" i="4"/>
  <c r="E299" i="4" s="1"/>
  <c r="G279" i="4"/>
  <c r="G251" i="4"/>
  <c r="G250" i="4"/>
  <c r="G249" i="4"/>
  <c r="G248" i="4"/>
  <c r="G247" i="4"/>
  <c r="G246" i="4"/>
  <c r="G245" i="4"/>
  <c r="E256" i="4" s="1"/>
  <c r="G244" i="4"/>
  <c r="G243" i="4"/>
  <c r="G242" i="4"/>
  <c r="E254" i="4" s="1"/>
  <c r="G234" i="4"/>
  <c r="G206" i="4"/>
  <c r="G205" i="4"/>
  <c r="G204" i="4"/>
  <c r="G203" i="4"/>
  <c r="G202" i="4"/>
  <c r="G201" i="4"/>
  <c r="G200" i="4"/>
  <c r="E211" i="4" s="1"/>
  <c r="G199" i="4"/>
  <c r="G198" i="4"/>
  <c r="G197" i="4"/>
  <c r="E209" i="4" s="1"/>
  <c r="G189" i="4"/>
  <c r="E166" i="4"/>
  <c r="G161" i="4"/>
  <c r="G160" i="4"/>
  <c r="G159" i="4"/>
  <c r="G158" i="4"/>
  <c r="G157" i="4"/>
  <c r="G156" i="4"/>
  <c r="G155" i="4"/>
  <c r="G154" i="4"/>
  <c r="G153" i="4"/>
  <c r="G152" i="4"/>
  <c r="E164" i="4" s="1"/>
  <c r="G144" i="4"/>
  <c r="G116" i="4"/>
  <c r="G115" i="4"/>
  <c r="G114" i="4"/>
  <c r="G113" i="4"/>
  <c r="G112" i="4"/>
  <c r="G111" i="4"/>
  <c r="G110" i="4"/>
  <c r="E121" i="4" s="1"/>
  <c r="G109" i="4"/>
  <c r="G108" i="4"/>
  <c r="G107" i="4"/>
  <c r="E119" i="4" s="1"/>
  <c r="G99" i="4"/>
  <c r="G71" i="4"/>
  <c r="G70" i="4"/>
  <c r="G69" i="4"/>
  <c r="G68" i="4"/>
  <c r="G67" i="4"/>
  <c r="G66" i="4"/>
  <c r="G65" i="4"/>
  <c r="E76" i="4" s="1"/>
  <c r="G64" i="4"/>
  <c r="G63" i="4"/>
  <c r="G62" i="4"/>
  <c r="E74" i="4" s="1"/>
  <c r="G54" i="4"/>
  <c r="E210" i="4" l="1"/>
  <c r="E2055" i="4"/>
  <c r="E435" i="4"/>
  <c r="E300" i="4"/>
  <c r="E255" i="4"/>
  <c r="E165" i="4"/>
  <c r="E120" i="4"/>
  <c r="E75" i="4"/>
  <c r="E1155" i="4"/>
  <c r="E1110" i="4"/>
  <c r="E1065" i="4"/>
  <c r="E1020" i="4"/>
  <c r="E975" i="4"/>
  <c r="E930" i="4"/>
  <c r="E885" i="4"/>
  <c r="E840" i="4"/>
  <c r="E795" i="4"/>
  <c r="E750" i="4"/>
  <c r="E705" i="4"/>
  <c r="E660" i="4"/>
  <c r="E615" i="4"/>
  <c r="E1202" i="4"/>
  <c r="E1203" i="4" s="1"/>
  <c r="D1205" i="4" s="1"/>
  <c r="D1206" i="4" s="1"/>
  <c r="E1067" i="4"/>
  <c r="E1068" i="4" s="1"/>
  <c r="D1070" i="4" s="1"/>
  <c r="D1071" i="4" s="1"/>
  <c r="E1022" i="4"/>
  <c r="E977" i="4"/>
  <c r="E978" i="4" s="1"/>
  <c r="D980" i="4" s="1"/>
  <c r="D981" i="4" s="1"/>
  <c r="E932" i="4"/>
  <c r="E933" i="4" s="1"/>
  <c r="D935" i="4" s="1"/>
  <c r="D936" i="4" s="1"/>
  <c r="E887" i="4"/>
  <c r="E888" i="4" s="1"/>
  <c r="D890" i="4" s="1"/>
  <c r="D891" i="4" s="1"/>
  <c r="E842" i="4"/>
  <c r="E843" i="4" s="1"/>
  <c r="D845" i="4" s="1"/>
  <c r="D846" i="4" s="1"/>
  <c r="E797" i="4"/>
  <c r="E752" i="4"/>
  <c r="E707" i="4"/>
  <c r="E662" i="4"/>
  <c r="E617" i="4"/>
  <c r="E618" i="4" s="1"/>
  <c r="D620" i="4" s="1"/>
  <c r="D621" i="4" s="1"/>
  <c r="E570" i="4"/>
  <c r="E525" i="4"/>
  <c r="E527" i="4"/>
  <c r="E480" i="4"/>
  <c r="E482" i="4"/>
  <c r="E437" i="4"/>
  <c r="E438" i="4" s="1"/>
  <c r="D440" i="4" s="1"/>
  <c r="D441" i="4" s="1"/>
  <c r="E392" i="4"/>
  <c r="E390" i="4"/>
  <c r="E257" i="4"/>
  <c r="E212" i="4"/>
  <c r="E213" i="4" s="1"/>
  <c r="D215" i="4" s="1"/>
  <c r="D216" i="4" s="1"/>
  <c r="E2235" i="4"/>
  <c r="E2237" i="4"/>
  <c r="E2190" i="4"/>
  <c r="E2192" i="4"/>
  <c r="E2147" i="4"/>
  <c r="E2145" i="4"/>
  <c r="E2102" i="4"/>
  <c r="E2100" i="4"/>
  <c r="E2057" i="4"/>
  <c r="E2012" i="4"/>
  <c r="E2010" i="4"/>
  <c r="E1967" i="4"/>
  <c r="E1965" i="4"/>
  <c r="E1920" i="4"/>
  <c r="E1922" i="4"/>
  <c r="E1877" i="4"/>
  <c r="E1875" i="4"/>
  <c r="E1832" i="4"/>
  <c r="E1830" i="4"/>
  <c r="E1785" i="4"/>
  <c r="E1787" i="4"/>
  <c r="E1742" i="4"/>
  <c r="E1740" i="4"/>
  <c r="E1697" i="4"/>
  <c r="E1695" i="4"/>
  <c r="E1652" i="4"/>
  <c r="E1650" i="4"/>
  <c r="E1605" i="4"/>
  <c r="E1607" i="4"/>
  <c r="E1562" i="4"/>
  <c r="E1560" i="4"/>
  <c r="E1517" i="4"/>
  <c r="E1515" i="4"/>
  <c r="E1472" i="4"/>
  <c r="E1470" i="4"/>
  <c r="E1425" i="4"/>
  <c r="E1427" i="4"/>
  <c r="E1380" i="4"/>
  <c r="E1382" i="4"/>
  <c r="E1335" i="4"/>
  <c r="E1337" i="4"/>
  <c r="E1292" i="4"/>
  <c r="E1290" i="4"/>
  <c r="E1247" i="4"/>
  <c r="E1245" i="4"/>
  <c r="E1157" i="4"/>
  <c r="E1112" i="4"/>
  <c r="E572" i="4"/>
  <c r="E347" i="4"/>
  <c r="E345" i="4"/>
  <c r="E302" i="4"/>
  <c r="E167" i="4"/>
  <c r="E122" i="4"/>
  <c r="E77" i="4"/>
  <c r="G9" i="4"/>
  <c r="E78" i="4" l="1"/>
  <c r="D80" i="4" s="1"/>
  <c r="D81" i="4" s="1"/>
  <c r="E2058" i="4"/>
  <c r="D2060" i="4" s="1"/>
  <c r="D2061" i="4" s="1"/>
  <c r="E393" i="4"/>
  <c r="D395" i="4" s="1"/>
  <c r="D396" i="4" s="1"/>
  <c r="E2148" i="4"/>
  <c r="D2150" i="4" s="1"/>
  <c r="D2151" i="4" s="1"/>
  <c r="E2013" i="4"/>
  <c r="D2015" i="4" s="1"/>
  <c r="D2016" i="4" s="1"/>
  <c r="E1743" i="4"/>
  <c r="D1745" i="4" s="1"/>
  <c r="D1746" i="4" s="1"/>
  <c r="E1653" i="4"/>
  <c r="D1655" i="4" s="1"/>
  <c r="D1656" i="4" s="1"/>
  <c r="E1158" i="4"/>
  <c r="D1160" i="4" s="1"/>
  <c r="D1161" i="4" s="1"/>
  <c r="E1113" i="4"/>
  <c r="D1115" i="4" s="1"/>
  <c r="D1116" i="4" s="1"/>
  <c r="E573" i="4"/>
  <c r="D575" i="4" s="1"/>
  <c r="D576" i="4" s="1"/>
  <c r="E303" i="4"/>
  <c r="D305" i="4" s="1"/>
  <c r="D306" i="4" s="1"/>
  <c r="E258" i="4"/>
  <c r="D260" i="4" s="1"/>
  <c r="D261" i="4" s="1"/>
  <c r="E168" i="4"/>
  <c r="D170" i="4" s="1"/>
  <c r="D171" i="4" s="1"/>
  <c r="E123" i="4"/>
  <c r="D125" i="4" s="1"/>
  <c r="D126" i="4" s="1"/>
  <c r="E2193" i="4"/>
  <c r="D2195" i="4" s="1"/>
  <c r="D2196" i="4" s="1"/>
  <c r="E2103" i="4"/>
  <c r="D2105" i="4" s="1"/>
  <c r="D2106" i="4" s="1"/>
  <c r="E1878" i="4"/>
  <c r="D1880" i="4" s="1"/>
  <c r="D1881" i="4" s="1"/>
  <c r="E1698" i="4"/>
  <c r="D1700" i="4" s="1"/>
  <c r="D1701" i="4" s="1"/>
  <c r="E1608" i="4"/>
  <c r="D1610" i="4" s="1"/>
  <c r="D1611" i="4" s="1"/>
  <c r="E1563" i="4"/>
  <c r="D1565" i="4" s="1"/>
  <c r="D1566" i="4" s="1"/>
  <c r="E1518" i="4"/>
  <c r="D1520" i="4" s="1"/>
  <c r="D1521" i="4" s="1"/>
  <c r="E1473" i="4"/>
  <c r="D1475" i="4" s="1"/>
  <c r="D1476" i="4" s="1"/>
  <c r="E1428" i="4"/>
  <c r="D1430" i="4" s="1"/>
  <c r="D1431" i="4" s="1"/>
  <c r="E1248" i="4"/>
  <c r="D1250" i="4" s="1"/>
  <c r="D1251" i="4" s="1"/>
  <c r="E1023" i="4"/>
  <c r="D1025" i="4" s="1"/>
  <c r="D1026" i="4" s="1"/>
  <c r="E798" i="4"/>
  <c r="D800" i="4" s="1"/>
  <c r="D801" i="4" s="1"/>
  <c r="E753" i="4"/>
  <c r="D755" i="4" s="1"/>
  <c r="D756" i="4" s="1"/>
  <c r="E708" i="4"/>
  <c r="D710" i="4" s="1"/>
  <c r="D711" i="4" s="1"/>
  <c r="E663" i="4"/>
  <c r="D665" i="4" s="1"/>
  <c r="D666" i="4" s="1"/>
  <c r="E528" i="4"/>
  <c r="D530" i="4" s="1"/>
  <c r="D531" i="4" s="1"/>
  <c r="E483" i="4"/>
  <c r="D485" i="4" s="1"/>
  <c r="D486" i="4" s="1"/>
  <c r="E2238" i="4"/>
  <c r="D2240" i="4" s="1"/>
  <c r="D2241" i="4" s="1"/>
  <c r="E1968" i="4"/>
  <c r="D1970" i="4" s="1"/>
  <c r="D1971" i="4" s="1"/>
  <c r="E1923" i="4"/>
  <c r="D1925" i="4" s="1"/>
  <c r="D1926" i="4" s="1"/>
  <c r="E1833" i="4"/>
  <c r="D1835" i="4" s="1"/>
  <c r="D1836" i="4" s="1"/>
  <c r="E1788" i="4"/>
  <c r="D1790" i="4" s="1"/>
  <c r="D1791" i="4" s="1"/>
  <c r="E1383" i="4"/>
  <c r="D1385" i="4" s="1"/>
  <c r="D1386" i="4" s="1"/>
  <c r="E1338" i="4"/>
  <c r="D1340" i="4" s="1"/>
  <c r="D1341" i="4" s="1"/>
  <c r="E1293" i="4"/>
  <c r="D1295" i="4" s="1"/>
  <c r="D1296" i="4" s="1"/>
  <c r="E348" i="4"/>
  <c r="D350" i="4" s="1"/>
  <c r="D351"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<sst xmlns="http://schemas.openxmlformats.org/spreadsheetml/2006/main" count="3752" uniqueCount="242">
  <si>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</si>
  <si>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</si>
  <si>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</si>
  <si>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</si>
  <si>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</si>
  <si>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</si>
  <si>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</si>
  <si>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</si>
  <si>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</si>
  <si>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</si>
  <si>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</si>
  <si>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</si>
  <si>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</si>
  <si>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</si>
  <si>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</si>
  <si>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</si>
  <si>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</si>
  <si>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</si>
  <si>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</si>
  <si>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</si>
  <si>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</si>
  <si>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</si>
  <si>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</si>
  <si>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</si>
  <si>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ЛОТ №1</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</si>
  <si>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</si>
  <si>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</si>
  <si>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</si>
  <si>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</si>
  <si>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</si>
  <si>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</si>
  <si>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</si>
  <si>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</si>
  <si>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</si>
  <si>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</si>
  <si>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</si>
  <si>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</si>
  <si>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</si>
  <si>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</si>
  <si>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</si>
  <si>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</si>
  <si>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</si>
  <si>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</si>
  <si>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</si>
  <si>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</si>
  <si>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</si>
  <si>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</si>
  <si>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</si>
  <si>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</si>
  <si>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</si>
  <si>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</si>
  <si>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</si>
  <si>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</si>
  <si>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</si>
  <si>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</si>
  <si>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</si>
  <si>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</si>
  <si>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</si>
  <si>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</si>
  <si>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</si>
  <si>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</si>
  <si>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</si>
  <si>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</si>
  <si>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</si>
  <si>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</si>
  <si>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</si>
  <si>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</si>
  <si>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</si>
  <si>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</si>
  <si>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</si>
  <si>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</si>
  <si>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</si>
  <si>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</si>
  <si>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</si>
  <si>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</si>
  <si>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</si>
  <si>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</si>
  <si>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</si>
  <si>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</si>
  <si>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</si>
  <si>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</si>
  <si>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</si>
  <si>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</si>
  <si>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</si>
  <si>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</si>
  <si>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</si>
  <si>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</si>
  <si>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ГКУ "Калейкинское лесничество"</t>
  </si>
  <si>
    <t>10Ос</t>
  </si>
  <si>
    <t>45 лет</t>
  </si>
  <si>
    <t>9Ос1Б</t>
  </si>
  <si>
    <t>55 лет</t>
  </si>
  <si>
    <t>70 лет</t>
  </si>
  <si>
    <t>8Ос1Б1Лпн</t>
  </si>
  <si>
    <t>65 лет</t>
  </si>
  <si>
    <t>10Ос+Лпн+Б</t>
  </si>
  <si>
    <t>10Ос+Лпн</t>
  </si>
  <si>
    <t>50 лет</t>
  </si>
  <si>
    <t>6Ос2Б2Лпн</t>
  </si>
  <si>
    <t>8Ос2Лпн</t>
  </si>
  <si>
    <t>75 лет</t>
  </si>
  <si>
    <t>9Ос1Б+Лпн</t>
  </si>
  <si>
    <t>5Ос3Лпн2Б</t>
  </si>
  <si>
    <t>Ракашевское участковое лесничество</t>
  </si>
  <si>
    <t>7Ос2Б1Лпн</t>
  </si>
  <si>
    <t>7Ос3Лпн</t>
  </si>
  <si>
    <t>Шешминское участковое лесничество</t>
  </si>
  <si>
    <t>80 лет</t>
  </si>
  <si>
    <t>9Ос1Лпн</t>
  </si>
  <si>
    <t>кв. 2 выд. 25 делянка 1</t>
  </si>
  <si>
    <t>кв. 3 выд. 3 делянка 1</t>
  </si>
  <si>
    <t>10ОС+ЛПН</t>
  </si>
  <si>
    <t>кв. 12 выд. 3 делянка 1</t>
  </si>
  <si>
    <t>10ОС</t>
  </si>
  <si>
    <t>кв. 17 выд. 8 делянка 1</t>
  </si>
  <si>
    <t>6Ос4Лпн+Д+Кл</t>
  </si>
  <si>
    <t>кв. 19 выд. 8 делянка 1</t>
  </si>
  <si>
    <t>7Ос3Лпн+Кл+Б</t>
  </si>
  <si>
    <t>60 лет</t>
  </si>
  <si>
    <t>кв. 33 выд. 4 делянка 1</t>
  </si>
  <si>
    <t>4Ос3Лпн2Кл1Дн</t>
  </si>
  <si>
    <t>кв. 45 выд. 14 делянка 1</t>
  </si>
  <si>
    <t>кв. 48 выд. 19 делянка 1</t>
  </si>
  <si>
    <t>кв. 50 выд. 17 делянка 1</t>
  </si>
  <si>
    <t>кв. 58 выд. 1 делянка 1</t>
  </si>
  <si>
    <t>кв. 72 выд. 23 делянка 1</t>
  </si>
  <si>
    <t>кв. 89 выд. 17 делянка 1</t>
  </si>
  <si>
    <t>8Ос1Лпн1Кл+Б</t>
  </si>
  <si>
    <t>кв. 90 выд. 5 делянка 1</t>
  </si>
  <si>
    <t>7Ос2Лпн1Б+Кл</t>
  </si>
  <si>
    <t>кв. 98 выд. 12 делянка 1</t>
  </si>
  <si>
    <t>кв. 38 выд. 6 делянка 2</t>
  </si>
  <si>
    <t>7Ос2Б1Лпн+Кл</t>
  </si>
  <si>
    <t>кв. 38 выд. 6 делянка 1</t>
  </si>
  <si>
    <t>кв. 41 выд. 19 делянка 1</t>
  </si>
  <si>
    <t>7Б2Ос1Лпн</t>
  </si>
  <si>
    <t>кв. 43 выд. 4 делянка 1</t>
  </si>
  <si>
    <t>кв. 44 выд. 2 делянка 1</t>
  </si>
  <si>
    <t>кв. 44 выд. 5 делянка 2</t>
  </si>
  <si>
    <t>кв. 56 выд. 2 делянка 1</t>
  </si>
  <si>
    <t>7Ос3Б</t>
  </si>
  <si>
    <t>кв. 56 выд. 2 делянка 2</t>
  </si>
  <si>
    <t>кв. 77 выд. 1 делянка 1</t>
  </si>
  <si>
    <t>7Ос1Б2Лпн</t>
  </si>
  <si>
    <t>кв. 78 выд. 2 делянка 1</t>
  </si>
  <si>
    <t>кв. 9 выд. 2 делянка 1</t>
  </si>
  <si>
    <t>кв. 10 выд. 10 делянка 1</t>
  </si>
  <si>
    <t>6Ос3Б1Лпн</t>
  </si>
  <si>
    <t>кв. 12 выд. 10 делянка 1</t>
  </si>
  <si>
    <t>кв. 14 выд. 13 делянка 1</t>
  </si>
  <si>
    <t>кв. 15 выд. 17 делянка 1</t>
  </si>
  <si>
    <t>кв. 21 выд. 15 делянка 1</t>
  </si>
  <si>
    <t>кв. 34 выд. 4,5 делянка 1</t>
  </si>
  <si>
    <t>кв. 34 выд. 5 делянка 2</t>
  </si>
  <si>
    <t>кв. 37 выд. 2 делянка 1</t>
  </si>
  <si>
    <t>Бутинское участковое лесничество</t>
  </si>
  <si>
    <t>кв. 68 выд. 14 делянка 1</t>
  </si>
  <si>
    <t>6Б4Лпн</t>
  </si>
  <si>
    <t>90 лет</t>
  </si>
  <si>
    <t>кв. 77 выд. 19 делянка 1</t>
  </si>
  <si>
    <t>7Б3Ос+Лпн</t>
  </si>
  <si>
    <t>кв. 90 выд. 14 делянка 1</t>
  </si>
  <si>
    <t>4Б2Б4Лпн</t>
  </si>
  <si>
    <t>кв. 3 выд. 8 делянка 1</t>
  </si>
  <si>
    <t>кв. 5 выд. 6 делянка 1</t>
  </si>
  <si>
    <t>кв. 11 выд. 4 делянка 1</t>
  </si>
  <si>
    <t>кв. 12 выд. 1 делянка 1</t>
  </si>
  <si>
    <t>кв. 17 выд. 26 делянка 1</t>
  </si>
  <si>
    <t>кв. 17 выд. 26 делянка 2</t>
  </si>
  <si>
    <t>кв. 18 выд. 28 делянка 1</t>
  </si>
  <si>
    <t>кв. 18 выд. 28 делянка 2</t>
  </si>
  <si>
    <t>кв. 27 выд. 3 делянка 1</t>
  </si>
  <si>
    <t>6Ос4Лпн</t>
  </si>
  <si>
    <t>кв. 28 выд. 4 делянка 1</t>
  </si>
  <si>
    <t>кв. 28 выд. 4 делянка 2</t>
  </si>
  <si>
    <t>кв. 29 выд. 4 делянка 1</t>
  </si>
  <si>
    <t>кв. 50 выд. 8 делянка 1</t>
  </si>
  <si>
    <t>кв. 56 выд. 15 делянка 1</t>
  </si>
  <si>
    <t>9Ос1Лпн+Б</t>
  </si>
  <si>
    <t>9Ос1Лпн+Кл</t>
  </si>
  <si>
    <t>ЛОТ №51</t>
  </si>
  <si>
    <t>кв. 61 выд. 15 делянка 1</t>
  </si>
  <si>
    <t>ЛОТ №52</t>
  </si>
  <si>
    <t>кв. 62 выд. 8 делянка 1</t>
  </si>
  <si>
    <t>ЛОТ №53</t>
  </si>
  <si>
    <t>кв. 62 выд. 9 делянка 1</t>
  </si>
  <si>
    <t>5Ос4Лпн1Б</t>
  </si>
  <si>
    <t>ЛОТ №54</t>
  </si>
  <si>
    <t>кв. 62 выд. 9 делянка 2</t>
  </si>
  <si>
    <t>ЛОТ №55</t>
  </si>
  <si>
    <t>кв. 64 выд. 6 делянка 1</t>
  </si>
  <si>
    <t>10Ос+Б</t>
  </si>
  <si>
    <t>ЛОТ №56</t>
  </si>
  <si>
    <t>кв. 66 выд. 8 делянка 1</t>
  </si>
  <si>
    <t>ЛОТ №57</t>
  </si>
  <si>
    <t>кв. 66 выд. 8 делянка 2</t>
  </si>
  <si>
    <t>ЛОТ №58</t>
  </si>
  <si>
    <t>кв. 72 выд. 30 делянка 1</t>
  </si>
  <si>
    <t>ЛОТ №59</t>
  </si>
  <si>
    <t>кв. 72 выд. 30 делянка 2</t>
  </si>
  <si>
    <t>ЛОТ №60</t>
  </si>
  <si>
    <t>кв. 75 выд. 2 делянка 1</t>
  </si>
  <si>
    <t>ЛОТ №61</t>
  </si>
  <si>
    <t>кв. 80 выд. 12 делянка 1</t>
  </si>
  <si>
    <t>8Ос1Б1Лпн+Кл</t>
  </si>
  <si>
    <t>ЛОТ №62</t>
  </si>
  <si>
    <t>кв. 80 выд. 25 делянка 1</t>
  </si>
  <si>
    <t>10Ос+Кл</t>
  </si>
  <si>
    <t>ЛОТ №63</t>
  </si>
  <si>
    <t>кв. 81 выд. 9 делянка 1</t>
  </si>
  <si>
    <t>9Ос1Кл</t>
  </si>
  <si>
    <t>ЛОТ №64</t>
  </si>
  <si>
    <t>Старо-Еланское участковое лесничество</t>
  </si>
  <si>
    <t>кв. 18 выд. 17 делянка 1</t>
  </si>
  <si>
    <t>6Ос1Лпн3Б</t>
  </si>
  <si>
    <t>ЛОТ №65</t>
  </si>
  <si>
    <t>кв. 21 выд. 1,16 делянка 1</t>
  </si>
  <si>
    <t>8Ос1Лпн1Б</t>
  </si>
  <si>
    <t>ЛОТ №66</t>
  </si>
  <si>
    <t>кв. 21 выд. 16 делянка 2</t>
  </si>
  <si>
    <t>ЛОТ №67</t>
  </si>
  <si>
    <t>кв. 22 выд. 16 делянка 1</t>
  </si>
  <si>
    <t>ЛОТ №68</t>
  </si>
  <si>
    <t>кв. 23 выд. 20 делянка 1</t>
  </si>
  <si>
    <t>ЛОТ №69</t>
  </si>
  <si>
    <t>кв. 35 выд. 8 делянка 1</t>
  </si>
  <si>
    <t>ЛОТ №70</t>
  </si>
  <si>
    <t>кв. 35 выд. 8 делянка 2</t>
  </si>
  <si>
    <t>ЛОТ №71</t>
  </si>
  <si>
    <t>кв. 35 выд. 13 делянка 3</t>
  </si>
  <si>
    <t>8Ос2Б+Лпн</t>
  </si>
  <si>
    <t>ЛОТ №72</t>
  </si>
  <si>
    <t>кв. 51 выд. 22 делянка 1</t>
  </si>
  <si>
    <t>8Ос2Б</t>
  </si>
  <si>
    <t>ЛОТ №73</t>
  </si>
  <si>
    <t>ЛОТ №74</t>
  </si>
  <si>
    <t>Старо-Еланское участковое лесничество"</t>
  </si>
  <si>
    <t>кв. 61 выд. 8 делянка 1</t>
  </si>
  <si>
    <t>ЛОТ №75</t>
  </si>
  <si>
    <t>кв. 69 выд. 7 делянка 1</t>
  </si>
  <si>
    <t>5Ос1Дн2Лпн2Б+Кл</t>
  </si>
  <si>
    <t xml:space="preserve">50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</si>
</sst>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
  </numFmts>
  <fonts count="20"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07">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43"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center" vertical="center" wrapText="1"/>
      <protection locked="0"/>
    </xf>
    <xf numFmtId="164"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58"/>
  <sheetViews>
    <sheetView tabSelected="1" topLeftCell="A3270" zoomScale="90" zoomScaleNormal="90" zoomScaleSheetLayoutView="85" zoomScalePageLayoutView="85" workbookViewId="0">
      <selection activeCell="G2245" sqref="G2245"/>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105" t="s">
        <v>24</v>
      </c>
      <c r="C1" s="105"/>
      <c r="D1" s="105"/>
      <c r="E1" s="105"/>
      <c r="F1" s="105"/>
      <c r="G1" s="105"/>
      <c r="H1" s="105"/>
      <c r="J1" s="63"/>
    </row>
    <row r="2" spans="2:10" ht="46.5" customHeight="1" x14ac:dyDescent="0.25">
      <c r="B2" s="106" t="s">
        <v>37</v>
      </c>
      <c r="C2" s="106"/>
      <c r="D2" s="106"/>
      <c r="E2" s="106"/>
      <c r="F2" s="106"/>
      <c r="G2" s="106"/>
    </row>
    <row r="3" spans="2:10" x14ac:dyDescent="0.25">
      <c r="C3" s="39"/>
      <c r="G3" s="7"/>
    </row>
    <row r="4" spans="2:10" ht="25.5" x14ac:dyDescent="0.25">
      <c r="C4" s="14" t="s">
        <v>5</v>
      </c>
      <c r="D4" s="6"/>
    </row>
    <row r="5" spans="2:10" s="10" customFormat="1" ht="20.25" customHeight="1" x14ac:dyDescent="0.25">
      <c r="C5" s="95" t="s">
        <v>15</v>
      </c>
      <c r="D5" s="98" t="s">
        <v>87</v>
      </c>
      <c r="E5" s="98"/>
      <c r="F5" s="98"/>
      <c r="G5" s="98"/>
      <c r="H5" s="40"/>
      <c r="J5" s="65"/>
    </row>
    <row r="6" spans="2:10" s="10" customFormat="1" ht="20.25" customHeight="1" x14ac:dyDescent="0.25">
      <c r="C6" s="96"/>
      <c r="D6" s="98" t="s">
        <v>106</v>
      </c>
      <c r="E6" s="98"/>
      <c r="F6" s="98"/>
      <c r="G6" s="98"/>
      <c r="H6" s="40"/>
      <c r="J6" s="65"/>
    </row>
    <row r="7" spans="2:10" s="10" customFormat="1" ht="20.25" customHeight="1" x14ac:dyDescent="0.25">
      <c r="C7" s="97"/>
      <c r="D7" s="98" t="s">
        <v>109</v>
      </c>
      <c r="E7" s="98"/>
      <c r="F7" s="98"/>
      <c r="G7" s="98"/>
      <c r="H7" s="40"/>
      <c r="J7" s="65"/>
    </row>
    <row r="8" spans="2:10" ht="28.5" customHeight="1" x14ac:dyDescent="0.25">
      <c r="C8" s="35" t="s">
        <v>12</v>
      </c>
      <c r="D8" s="53">
        <v>7</v>
      </c>
      <c r="E8" s="49"/>
      <c r="F8" s="10"/>
    </row>
    <row r="9" spans="2:10" ht="28.5" customHeight="1" x14ac:dyDescent="0.25">
      <c r="C9" s="1" t="s">
        <v>9</v>
      </c>
      <c r="D9" s="54">
        <v>1236</v>
      </c>
      <c r="E9" s="99" t="s">
        <v>16</v>
      </c>
      <c r="F9" s="100"/>
      <c r="G9" s="103">
        <f>D10/D9</f>
        <v>17.710056634304209</v>
      </c>
    </row>
    <row r="10" spans="2:10" ht="28.5" customHeight="1" x14ac:dyDescent="0.25">
      <c r="C10" s="1" t="s">
        <v>10</v>
      </c>
      <c r="D10" s="54">
        <v>21889.63</v>
      </c>
      <c r="E10" s="101"/>
      <c r="F10" s="102"/>
      <c r="G10" s="104"/>
    </row>
    <row r="11" spans="2:10" x14ac:dyDescent="0.25">
      <c r="C11" s="37"/>
      <c r="D11" s="38"/>
      <c r="E11" s="50"/>
    </row>
    <row r="12" spans="2:10" x14ac:dyDescent="0.3">
      <c r="C12" s="36" t="s">
        <v>7</v>
      </c>
      <c r="D12" s="55" t="s">
        <v>108</v>
      </c>
    </row>
    <row r="13" spans="2:10" x14ac:dyDescent="0.3">
      <c r="C13" s="36" t="s">
        <v>11</v>
      </c>
      <c r="D13" s="55" t="s">
        <v>91</v>
      </c>
      <c r="J13" s="64" t="s">
        <v>34</v>
      </c>
    </row>
    <row r="14" spans="2:10" x14ac:dyDescent="0.3">
      <c r="C14" s="36" t="s">
        <v>13</v>
      </c>
      <c r="D14" s="69" t="s">
        <v>34</v>
      </c>
      <c r="E14" s="41"/>
      <c r="J14" s="64" t="s">
        <v>35</v>
      </c>
    </row>
    <row r="15" spans="2:10" ht="24" thickBot="1" x14ac:dyDescent="0.3">
      <c r="C15" s="42"/>
      <c r="D15" s="42"/>
    </row>
    <row r="16" spans="2:10" ht="48" thickBot="1" x14ac:dyDescent="0.3">
      <c r="B16" s="80" t="s">
        <v>17</v>
      </c>
      <c r="C16" s="81"/>
      <c r="D16" s="23" t="s">
        <v>20</v>
      </c>
      <c r="E16" s="82" t="s">
        <v>22</v>
      </c>
      <c r="F16" s="83"/>
      <c r="G16" s="2" t="s">
        <v>21</v>
      </c>
    </row>
    <row r="17" spans="2:10" s="43" customFormat="1" ht="24" thickBot="1" x14ac:dyDescent="0.3">
      <c r="B17" s="84" t="s">
        <v>36</v>
      </c>
      <c r="C17" s="85"/>
      <c r="D17" s="70">
        <v>65.11</v>
      </c>
      <c r="E17" s="56">
        <v>7</v>
      </c>
      <c r="F17" s="18" t="s">
        <v>25</v>
      </c>
      <c r="G17" s="26">
        <f t="shared" ref="G17:G22" si="0">D17*E17</f>
        <v>455.77</v>
      </c>
      <c r="H17" s="86"/>
      <c r="J17" s="66"/>
    </row>
    <row r="18" spans="2:10" s="44" customFormat="1" ht="46.5" customHeight="1" x14ac:dyDescent="0.25">
      <c r="B18" s="87" t="s">
        <v>18</v>
      </c>
      <c r="C18" s="88"/>
      <c r="D18" s="59">
        <v>189.45</v>
      </c>
      <c r="E18" s="57">
        <v>1.35</v>
      </c>
      <c r="F18" s="19" t="s">
        <v>26</v>
      </c>
      <c r="G18" s="27">
        <f t="shared" si="0"/>
        <v>255.75749999999999</v>
      </c>
      <c r="H18" s="86"/>
      <c r="J18" s="67"/>
    </row>
    <row r="19" spans="2:10" s="44" customFormat="1" ht="24" thickBot="1" x14ac:dyDescent="0.3">
      <c r="B19" s="89" t="s">
        <v>19</v>
      </c>
      <c r="C19" s="90"/>
      <c r="D19" s="62">
        <v>762.99</v>
      </c>
      <c r="E19" s="58">
        <v>1.35</v>
      </c>
      <c r="F19" s="20" t="s">
        <v>26</v>
      </c>
      <c r="G19" s="28">
        <f t="shared" si="0"/>
        <v>1030.0365000000002</v>
      </c>
      <c r="H19" s="86"/>
      <c r="J19" s="67"/>
    </row>
    <row r="20" spans="2:10" s="44" customFormat="1" ht="24" thickBot="1" x14ac:dyDescent="0.3">
      <c r="B20" s="91" t="s">
        <v>28</v>
      </c>
      <c r="C20" s="92"/>
      <c r="D20" s="71">
        <v>1409.04</v>
      </c>
      <c r="E20" s="71"/>
      <c r="F20" s="24" t="s">
        <v>25</v>
      </c>
      <c r="G20" s="29">
        <f t="shared" si="0"/>
        <v>0</v>
      </c>
      <c r="H20" s="86"/>
      <c r="J20" s="67"/>
    </row>
    <row r="21" spans="2:10" s="44" customFormat="1" ht="48" customHeight="1" x14ac:dyDescent="0.25">
      <c r="B21" s="87" t="s">
        <v>33</v>
      </c>
      <c r="C21" s="88"/>
      <c r="D21" s="59">
        <v>5358.15</v>
      </c>
      <c r="E21" s="59">
        <v>7</v>
      </c>
      <c r="F21" s="19" t="s">
        <v>25</v>
      </c>
      <c r="G21" s="27">
        <f t="shared" si="0"/>
        <v>37507.049999999996</v>
      </c>
      <c r="H21" s="86"/>
      <c r="J21" s="67"/>
    </row>
    <row r="22" spans="2:10" s="44" customFormat="1" x14ac:dyDescent="0.25">
      <c r="B22" s="93" t="s">
        <v>27</v>
      </c>
      <c r="C22" s="94"/>
      <c r="D22" s="72">
        <v>246.53</v>
      </c>
      <c r="E22" s="60"/>
      <c r="F22" s="21" t="s">
        <v>25</v>
      </c>
      <c r="G22" s="30">
        <f t="shared" si="0"/>
        <v>0</v>
      </c>
      <c r="H22" s="86"/>
      <c r="J22" s="67"/>
    </row>
    <row r="23" spans="2:10" s="44" customFormat="1" x14ac:dyDescent="0.25">
      <c r="B23" s="93" t="s">
        <v>29</v>
      </c>
      <c r="C23" s="94"/>
      <c r="D23" s="73">
        <v>4374.5</v>
      </c>
      <c r="E23" s="61">
        <v>7</v>
      </c>
      <c r="F23" s="21" t="s">
        <v>25</v>
      </c>
      <c r="G23" s="30">
        <f t="shared" ref="G23:G24" si="1">D23*E23</f>
        <v>30621.5</v>
      </c>
      <c r="H23" s="86"/>
      <c r="J23" s="67"/>
    </row>
    <row r="24" spans="2:10" s="44" customFormat="1" x14ac:dyDescent="0.25">
      <c r="B24" s="93" t="s">
        <v>30</v>
      </c>
      <c r="C24" s="94"/>
      <c r="D24" s="73">
        <v>1282.45</v>
      </c>
      <c r="E24" s="61">
        <v>7</v>
      </c>
      <c r="F24" s="21" t="s">
        <v>25</v>
      </c>
      <c r="G24" s="30">
        <f t="shared" si="1"/>
        <v>8977.15</v>
      </c>
      <c r="H24" s="86"/>
      <c r="J24" s="67"/>
    </row>
    <row r="25" spans="2:10" s="44" customFormat="1" x14ac:dyDescent="0.25">
      <c r="B25" s="93" t="s">
        <v>32</v>
      </c>
      <c r="C25" s="94"/>
      <c r="D25" s="73">
        <v>1000.47</v>
      </c>
      <c r="E25" s="61">
        <v>7</v>
      </c>
      <c r="F25" s="21" t="s">
        <v>25</v>
      </c>
      <c r="G25" s="30">
        <f>D25*E25</f>
        <v>7003.29</v>
      </c>
      <c r="H25" s="86"/>
      <c r="J25" s="67"/>
    </row>
    <row r="26" spans="2:10" s="44" customFormat="1" ht="24" thickBot="1" x14ac:dyDescent="0.3">
      <c r="B26" s="89" t="s">
        <v>31</v>
      </c>
      <c r="C26" s="90"/>
      <c r="D26" s="74">
        <v>718.61</v>
      </c>
      <c r="E26" s="62">
        <v>70</v>
      </c>
      <c r="F26" s="20" t="s">
        <v>25</v>
      </c>
      <c r="G26" s="31">
        <f>D26*E26</f>
        <v>50302.700000000004</v>
      </c>
      <c r="H26" s="86"/>
      <c r="J26" s="67"/>
    </row>
    <row r="27" spans="2:10" ht="11.25" customHeight="1" x14ac:dyDescent="0.25">
      <c r="C27" s="3"/>
      <c r="D27" s="3"/>
      <c r="E27" s="4"/>
      <c r="F27" s="4"/>
      <c r="H27" s="45"/>
      <c r="I27" s="46"/>
      <c r="J27" s="68"/>
    </row>
    <row r="28" spans="2:10" ht="25.5" x14ac:dyDescent="0.25">
      <c r="C28" s="14" t="s">
        <v>14</v>
      </c>
      <c r="D28" s="6"/>
    </row>
    <row r="29" spans="2:10" ht="20.25" x14ac:dyDescent="0.25">
      <c r="C29" s="77" t="s">
        <v>6</v>
      </c>
      <c r="D29" s="8" t="s">
        <v>0</v>
      </c>
      <c r="E29" s="9">
        <f>IF(G17&gt;0, ROUND((G17+D10)/D10,2), 0)</f>
        <v>1.02</v>
      </c>
      <c r="F29" s="9"/>
      <c r="G29" s="10"/>
      <c r="H29" s="7"/>
    </row>
    <row r="30" spans="2:10" x14ac:dyDescent="0.25">
      <c r="C30" s="77"/>
      <c r="D30" s="8" t="s">
        <v>1</v>
      </c>
      <c r="E30" s="9">
        <f>IF(SUM(G18:G19)&gt;0,ROUND((G18+G19+D10)/D10,2),0)</f>
        <v>1.06</v>
      </c>
      <c r="F30" s="9"/>
      <c r="G30" s="11"/>
      <c r="H30" s="47"/>
    </row>
    <row r="31" spans="2:10" x14ac:dyDescent="0.25">
      <c r="C31" s="77"/>
      <c r="D31" s="8" t="s">
        <v>2</v>
      </c>
      <c r="E31" s="9">
        <f>IF(G20&gt;0,ROUND((G20+D10)/D10,2),0)</f>
        <v>0</v>
      </c>
      <c r="F31" s="12"/>
      <c r="G31" s="11"/>
    </row>
    <row r="32" spans="2:10" x14ac:dyDescent="0.25">
      <c r="C32" s="77"/>
      <c r="D32" s="13" t="s">
        <v>3</v>
      </c>
      <c r="E32" s="32">
        <f>IF(SUM(G21:G26)&gt;0,ROUND((SUM(G21:G26)+D10)/D10,2),0)</f>
        <v>7.14</v>
      </c>
      <c r="F32" s="10"/>
      <c r="G32" s="11"/>
    </row>
    <row r="33" spans="2:10" ht="25.5" x14ac:dyDescent="0.25">
      <c r="D33" s="33" t="s">
        <v>4</v>
      </c>
      <c r="E33" s="34">
        <f>SUM(E29:E32)-IF(VALUE(COUNTIF(E29:E32,"&gt;0"))=4,3,0)-IF(VALUE(COUNTIF(E29:E32,"&gt;0"))=3,2,0)-IF(VALUE(COUNTIF(E29:E32,"&gt;0"))=2,1,0)</f>
        <v>7.2199999999999989</v>
      </c>
      <c r="F33" s="25"/>
    </row>
    <row r="34" spans="2:10" ht="14.25" customHeight="1" x14ac:dyDescent="0.25">
      <c r="E34" s="15"/>
    </row>
    <row r="35" spans="2:10" s="22" customFormat="1" ht="26.25" customHeight="1" x14ac:dyDescent="0.35">
      <c r="C35" s="16" t="s">
        <v>23</v>
      </c>
      <c r="D35" s="78">
        <f>E33*D10</f>
        <v>158043.1286</v>
      </c>
      <c r="E35" s="78"/>
      <c r="F35" s="7"/>
      <c r="G35" s="5"/>
      <c r="H35" s="5"/>
      <c r="J35" s="63"/>
    </row>
    <row r="36" spans="2:10" ht="20.25" x14ac:dyDescent="0.3">
      <c r="C36" s="17" t="s">
        <v>8</v>
      </c>
      <c r="D36" s="79">
        <f>D35/D9</f>
        <v>127.86660889967638</v>
      </c>
      <c r="E36" s="79"/>
      <c r="G36" s="7"/>
      <c r="H36" s="48"/>
    </row>
    <row r="46" spans="2:10" ht="60.75" x14ac:dyDescent="0.8">
      <c r="B46" s="105" t="s">
        <v>38</v>
      </c>
      <c r="C46" s="105"/>
      <c r="D46" s="105"/>
      <c r="E46" s="105"/>
      <c r="F46" s="105"/>
      <c r="G46" s="105"/>
      <c r="H46" s="105"/>
    </row>
    <row r="47" spans="2:10" ht="59.25" customHeight="1" x14ac:dyDescent="0.25">
      <c r="B47" s="106" t="s">
        <v>37</v>
      </c>
      <c r="C47" s="106"/>
      <c r="D47" s="106"/>
      <c r="E47" s="106"/>
      <c r="F47" s="106"/>
      <c r="G47" s="106"/>
    </row>
    <row r="48" spans="2:10" x14ac:dyDescent="0.25">
      <c r="C48" s="52"/>
      <c r="G48" s="7"/>
    </row>
    <row r="49" spans="2:8" ht="25.5" x14ac:dyDescent="0.25">
      <c r="C49" s="14" t="s">
        <v>5</v>
      </c>
      <c r="D49" s="6"/>
    </row>
    <row r="50" spans="2:8" ht="20.25" x14ac:dyDescent="0.25">
      <c r="B50" s="10"/>
      <c r="C50" s="95" t="s">
        <v>15</v>
      </c>
      <c r="D50" s="98" t="s">
        <v>87</v>
      </c>
      <c r="E50" s="98"/>
      <c r="F50" s="98"/>
      <c r="G50" s="98"/>
      <c r="H50" s="40"/>
    </row>
    <row r="51" spans="2:8" ht="20.25" x14ac:dyDescent="0.25">
      <c r="B51" s="10"/>
      <c r="C51" s="96"/>
      <c r="D51" s="98" t="s">
        <v>106</v>
      </c>
      <c r="E51" s="98"/>
      <c r="F51" s="98"/>
      <c r="G51" s="98"/>
      <c r="H51" s="40"/>
    </row>
    <row r="52" spans="2:8" ht="20.25" x14ac:dyDescent="0.25">
      <c r="B52" s="10"/>
      <c r="C52" s="97"/>
      <c r="D52" s="98" t="s">
        <v>110</v>
      </c>
      <c r="E52" s="98"/>
      <c r="F52" s="98"/>
      <c r="G52" s="98"/>
      <c r="H52" s="40"/>
    </row>
    <row r="53" spans="2:8" x14ac:dyDescent="0.25">
      <c r="C53" s="35" t="s">
        <v>12</v>
      </c>
      <c r="D53" s="53">
        <v>5.5</v>
      </c>
      <c r="E53" s="49"/>
      <c r="F53" s="10"/>
    </row>
    <row r="54" spans="2:8" x14ac:dyDescent="0.25">
      <c r="C54" s="1" t="s">
        <v>9</v>
      </c>
      <c r="D54" s="54">
        <v>941</v>
      </c>
      <c r="E54" s="99" t="s">
        <v>16</v>
      </c>
      <c r="F54" s="100"/>
      <c r="G54" s="103">
        <f>D55/D54</f>
        <v>17.033145589798089</v>
      </c>
    </row>
    <row r="55" spans="2:8" x14ac:dyDescent="0.25">
      <c r="C55" s="1" t="s">
        <v>10</v>
      </c>
      <c r="D55" s="54">
        <v>16028.19</v>
      </c>
      <c r="E55" s="101"/>
      <c r="F55" s="102"/>
      <c r="G55" s="104"/>
    </row>
    <row r="56" spans="2:8" x14ac:dyDescent="0.25">
      <c r="C56" s="37"/>
      <c r="D56" s="38"/>
      <c r="E56" s="50"/>
    </row>
    <row r="57" spans="2:8" x14ac:dyDescent="0.3">
      <c r="C57" s="36" t="s">
        <v>7</v>
      </c>
      <c r="D57" s="55" t="s">
        <v>111</v>
      </c>
    </row>
    <row r="58" spans="2:8" x14ac:dyDescent="0.3">
      <c r="C58" s="36" t="s">
        <v>11</v>
      </c>
      <c r="D58" s="55" t="s">
        <v>91</v>
      </c>
    </row>
    <row r="59" spans="2:8" x14ac:dyDescent="0.3">
      <c r="C59" s="36" t="s">
        <v>13</v>
      </c>
      <c r="D59" s="69" t="s">
        <v>34</v>
      </c>
      <c r="E59" s="41"/>
    </row>
    <row r="60" spans="2:8" ht="24" thickBot="1" x14ac:dyDescent="0.3">
      <c r="C60" s="42"/>
      <c r="D60" s="42"/>
    </row>
    <row r="61" spans="2:8" ht="48" thickBot="1" x14ac:dyDescent="0.3">
      <c r="B61" s="80" t="s">
        <v>17</v>
      </c>
      <c r="C61" s="81"/>
      <c r="D61" s="23" t="s">
        <v>20</v>
      </c>
      <c r="E61" s="82" t="s">
        <v>22</v>
      </c>
      <c r="F61" s="83"/>
      <c r="G61" s="2" t="s">
        <v>21</v>
      </c>
    </row>
    <row r="62" spans="2:8" ht="24" thickBot="1" x14ac:dyDescent="0.3">
      <c r="B62" s="84" t="s">
        <v>36</v>
      </c>
      <c r="C62" s="85"/>
      <c r="D62" s="70">
        <v>65.11</v>
      </c>
      <c r="E62" s="56">
        <v>5.5</v>
      </c>
      <c r="F62" s="18" t="s">
        <v>25</v>
      </c>
      <c r="G62" s="26">
        <f t="shared" ref="G62:G69" si="2">D62*E62</f>
        <v>358.10500000000002</v>
      </c>
      <c r="H62" s="86"/>
    </row>
    <row r="63" spans="2:8" x14ac:dyDescent="0.25">
      <c r="B63" s="87" t="s">
        <v>18</v>
      </c>
      <c r="C63" s="88"/>
      <c r="D63" s="59">
        <v>189.45</v>
      </c>
      <c r="E63" s="57">
        <v>1.29</v>
      </c>
      <c r="F63" s="19" t="s">
        <v>26</v>
      </c>
      <c r="G63" s="27">
        <f t="shared" si="2"/>
        <v>244.3905</v>
      </c>
      <c r="H63" s="86"/>
    </row>
    <row r="64" spans="2:8" ht="24" thickBot="1" x14ac:dyDescent="0.3">
      <c r="B64" s="89" t="s">
        <v>19</v>
      </c>
      <c r="C64" s="90"/>
      <c r="D64" s="62">
        <v>762.99</v>
      </c>
      <c r="E64" s="58">
        <v>1.29</v>
      </c>
      <c r="F64" s="20" t="s">
        <v>26</v>
      </c>
      <c r="G64" s="28">
        <f t="shared" si="2"/>
        <v>984.25710000000004</v>
      </c>
      <c r="H64" s="86"/>
    </row>
    <row r="65" spans="2:8" ht="24" thickBot="1" x14ac:dyDescent="0.3">
      <c r="B65" s="91" t="s">
        <v>28</v>
      </c>
      <c r="C65" s="92"/>
      <c r="D65" s="71">
        <v>1409.04</v>
      </c>
      <c r="E65" s="71"/>
      <c r="F65" s="24" t="s">
        <v>25</v>
      </c>
      <c r="G65" s="29">
        <f t="shared" si="2"/>
        <v>0</v>
      </c>
      <c r="H65" s="86"/>
    </row>
    <row r="66" spans="2:8" x14ac:dyDescent="0.25">
      <c r="B66" s="87" t="s">
        <v>33</v>
      </c>
      <c r="C66" s="88"/>
      <c r="D66" s="59">
        <v>5358.15</v>
      </c>
      <c r="E66" s="59">
        <v>5.5</v>
      </c>
      <c r="F66" s="19" t="s">
        <v>25</v>
      </c>
      <c r="G66" s="27">
        <f t="shared" si="2"/>
        <v>29469.824999999997</v>
      </c>
      <c r="H66" s="86"/>
    </row>
    <row r="67" spans="2:8" x14ac:dyDescent="0.25">
      <c r="B67" s="93" t="s">
        <v>27</v>
      </c>
      <c r="C67" s="94"/>
      <c r="D67" s="72">
        <v>246.53</v>
      </c>
      <c r="E67" s="60"/>
      <c r="F67" s="21" t="s">
        <v>25</v>
      </c>
      <c r="G67" s="30">
        <f t="shared" si="2"/>
        <v>0</v>
      </c>
      <c r="H67" s="86"/>
    </row>
    <row r="68" spans="2:8" x14ac:dyDescent="0.25">
      <c r="B68" s="93" t="s">
        <v>29</v>
      </c>
      <c r="C68" s="94"/>
      <c r="D68" s="73">
        <v>4374.5</v>
      </c>
      <c r="E68" s="61">
        <v>5.5</v>
      </c>
      <c r="F68" s="21" t="s">
        <v>25</v>
      </c>
      <c r="G68" s="30">
        <f t="shared" si="2"/>
        <v>24059.75</v>
      </c>
      <c r="H68" s="86"/>
    </row>
    <row r="69" spans="2:8" x14ac:dyDescent="0.25">
      <c r="B69" s="93" t="s">
        <v>30</v>
      </c>
      <c r="C69" s="94"/>
      <c r="D69" s="73">
        <v>1282.45</v>
      </c>
      <c r="E69" s="61">
        <v>5.5</v>
      </c>
      <c r="F69" s="21" t="s">
        <v>25</v>
      </c>
      <c r="G69" s="30">
        <f t="shared" si="2"/>
        <v>7053.4750000000004</v>
      </c>
      <c r="H69" s="86"/>
    </row>
    <row r="70" spans="2:8" x14ac:dyDescent="0.25">
      <c r="B70" s="93" t="s">
        <v>32</v>
      </c>
      <c r="C70" s="94"/>
      <c r="D70" s="73">
        <v>1000.47</v>
      </c>
      <c r="E70" s="61">
        <v>5.5</v>
      </c>
      <c r="F70" s="21" t="s">
        <v>25</v>
      </c>
      <c r="G70" s="30">
        <f>D70*E70</f>
        <v>5502.585</v>
      </c>
      <c r="H70" s="86"/>
    </row>
    <row r="71" spans="2:8" ht="24" thickBot="1" x14ac:dyDescent="0.3">
      <c r="B71" s="89" t="s">
        <v>31</v>
      </c>
      <c r="C71" s="90"/>
      <c r="D71" s="74">
        <v>718.61</v>
      </c>
      <c r="E71" s="62">
        <v>55</v>
      </c>
      <c r="F71" s="20" t="s">
        <v>25</v>
      </c>
      <c r="G71" s="31">
        <f>D71*E71</f>
        <v>39523.550000000003</v>
      </c>
      <c r="H71" s="86"/>
    </row>
    <row r="72" spans="2:8" x14ac:dyDescent="0.25">
      <c r="C72" s="3"/>
      <c r="D72" s="3"/>
      <c r="E72" s="4"/>
      <c r="F72" s="4"/>
      <c r="H72" s="45"/>
    </row>
    <row r="73" spans="2:8" ht="25.5" x14ac:dyDescent="0.25">
      <c r="C73" s="14" t="s">
        <v>14</v>
      </c>
      <c r="D73" s="6"/>
    </row>
    <row r="74" spans="2:8" ht="20.25" x14ac:dyDescent="0.25">
      <c r="C74" s="77" t="s">
        <v>6</v>
      </c>
      <c r="D74" s="51" t="s">
        <v>0</v>
      </c>
      <c r="E74" s="9">
        <f>IF(G62&gt;0, ROUND((G62+D55)/D55,2), 0)</f>
        <v>1.02</v>
      </c>
      <c r="F74" s="9"/>
      <c r="G74" s="10"/>
      <c r="H74" s="7"/>
    </row>
    <row r="75" spans="2:8" x14ac:dyDescent="0.25">
      <c r="C75" s="77"/>
      <c r="D75" s="51" t="s">
        <v>1</v>
      </c>
      <c r="E75" s="9">
        <f>IF(SUM(G63:G64)&gt;0,ROUND((G63+G64+D55)/D55,2),0)</f>
        <v>1.08</v>
      </c>
      <c r="F75" s="9"/>
      <c r="G75" s="11"/>
      <c r="H75" s="47"/>
    </row>
    <row r="76" spans="2:8" x14ac:dyDescent="0.25">
      <c r="C76" s="77"/>
      <c r="D76" s="51" t="s">
        <v>2</v>
      </c>
      <c r="E76" s="9">
        <f>IF(G65&gt;0,ROUND((G65+D55)/D55,2),0)</f>
        <v>0</v>
      </c>
      <c r="F76" s="12"/>
      <c r="G76" s="11"/>
    </row>
    <row r="77" spans="2:8" x14ac:dyDescent="0.25">
      <c r="C77" s="77"/>
      <c r="D77" s="13" t="s">
        <v>3</v>
      </c>
      <c r="E77" s="32">
        <f>IF(SUM(G66:G71)&gt;0,ROUND((SUM(G66:G71)+D55)/D55,2),0)</f>
        <v>7.59</v>
      </c>
      <c r="F77" s="10"/>
      <c r="G77" s="11"/>
    </row>
    <row r="78" spans="2:8" ht="25.5" x14ac:dyDescent="0.25">
      <c r="D78" s="33" t="s">
        <v>4</v>
      </c>
      <c r="E78" s="34">
        <f>SUM(E74:E77)-IF(VALUE(COUNTIF(E74:E77,"&gt;0"))=4,3,0)-IF(VALUE(COUNTIF(E74:E77,"&gt;0"))=3,2,0)-IF(VALUE(COUNTIF(E74:E77,"&gt;0"))=2,1,0)</f>
        <v>7.6899999999999995</v>
      </c>
      <c r="F78" s="25"/>
    </row>
    <row r="79" spans="2:8" x14ac:dyDescent="0.25">
      <c r="E79" s="15"/>
    </row>
    <row r="80" spans="2:8" ht="25.5" x14ac:dyDescent="0.35">
      <c r="B80" s="22"/>
      <c r="C80" s="16" t="s">
        <v>23</v>
      </c>
      <c r="D80" s="78">
        <f>E78*D55</f>
        <v>123256.78109999999</v>
      </c>
      <c r="E80" s="78"/>
    </row>
    <row r="81" spans="2:8" ht="20.25" x14ac:dyDescent="0.3">
      <c r="C81" s="17" t="s">
        <v>8</v>
      </c>
      <c r="D81" s="79">
        <f>D80/D54</f>
        <v>130.98488958554728</v>
      </c>
      <c r="E81" s="79"/>
      <c r="G81" s="7"/>
      <c r="H81" s="48"/>
    </row>
    <row r="91" spans="2:8" ht="60.75" x14ac:dyDescent="0.8">
      <c r="B91" s="105" t="s">
        <v>39</v>
      </c>
      <c r="C91" s="105"/>
      <c r="D91" s="105"/>
      <c r="E91" s="105"/>
      <c r="F91" s="105"/>
      <c r="G91" s="105"/>
      <c r="H91" s="105"/>
    </row>
    <row r="92" spans="2:8" ht="53.25" customHeight="1" x14ac:dyDescent="0.25">
      <c r="B92" s="106" t="s">
        <v>37</v>
      </c>
      <c r="C92" s="106"/>
      <c r="D92" s="106"/>
      <c r="E92" s="106"/>
      <c r="F92" s="106"/>
      <c r="G92" s="106"/>
    </row>
    <row r="93" spans="2:8" x14ac:dyDescent="0.25">
      <c r="C93" s="52"/>
      <c r="G93" s="7"/>
    </row>
    <row r="94" spans="2:8" ht="25.5" x14ac:dyDescent="0.25">
      <c r="C94" s="14" t="s">
        <v>5</v>
      </c>
      <c r="D94" s="6"/>
    </row>
    <row r="95" spans="2:8" ht="20.25" x14ac:dyDescent="0.25">
      <c r="B95" s="10"/>
      <c r="C95" s="95" t="s">
        <v>15</v>
      </c>
      <c r="D95" s="98" t="s">
        <v>87</v>
      </c>
      <c r="E95" s="98"/>
      <c r="F95" s="98"/>
      <c r="G95" s="98"/>
      <c r="H95" s="40"/>
    </row>
    <row r="96" spans="2:8" ht="20.25" x14ac:dyDescent="0.25">
      <c r="B96" s="10"/>
      <c r="C96" s="96"/>
      <c r="D96" s="98" t="s">
        <v>106</v>
      </c>
      <c r="E96" s="98"/>
      <c r="F96" s="98"/>
      <c r="G96" s="98"/>
      <c r="H96" s="40"/>
    </row>
    <row r="97" spans="2:8" ht="20.25" x14ac:dyDescent="0.25">
      <c r="B97" s="10"/>
      <c r="C97" s="97"/>
      <c r="D97" s="98" t="s">
        <v>112</v>
      </c>
      <c r="E97" s="98"/>
      <c r="F97" s="98"/>
      <c r="G97" s="98"/>
      <c r="H97" s="40"/>
    </row>
    <row r="98" spans="2:8" x14ac:dyDescent="0.25">
      <c r="C98" s="35" t="s">
        <v>12</v>
      </c>
      <c r="D98" s="53">
        <v>8</v>
      </c>
      <c r="E98" s="49"/>
      <c r="F98" s="10"/>
    </row>
    <row r="99" spans="2:8" x14ac:dyDescent="0.25">
      <c r="C99" s="1" t="s">
        <v>9</v>
      </c>
      <c r="D99" s="54">
        <v>1311</v>
      </c>
      <c r="E99" s="99" t="s">
        <v>16</v>
      </c>
      <c r="F99" s="100"/>
      <c r="G99" s="103">
        <f>D100/D99</f>
        <v>19.519382151029749</v>
      </c>
    </row>
    <row r="100" spans="2:8" x14ac:dyDescent="0.25">
      <c r="C100" s="1" t="s">
        <v>10</v>
      </c>
      <c r="D100" s="54">
        <v>25589.91</v>
      </c>
      <c r="E100" s="101"/>
      <c r="F100" s="102"/>
      <c r="G100" s="104"/>
    </row>
    <row r="101" spans="2:8" x14ac:dyDescent="0.25">
      <c r="C101" s="37"/>
      <c r="D101" s="38"/>
      <c r="E101" s="50"/>
    </row>
    <row r="102" spans="2:8" x14ac:dyDescent="0.3">
      <c r="C102" s="36" t="s">
        <v>7</v>
      </c>
      <c r="D102" s="55" t="s">
        <v>113</v>
      </c>
    </row>
    <row r="103" spans="2:8" x14ac:dyDescent="0.3">
      <c r="C103" s="36" t="s">
        <v>11</v>
      </c>
      <c r="D103" s="55" t="s">
        <v>89</v>
      </c>
    </row>
    <row r="104" spans="2:8" x14ac:dyDescent="0.3">
      <c r="C104" s="36" t="s">
        <v>13</v>
      </c>
      <c r="D104" s="69" t="s">
        <v>34</v>
      </c>
      <c r="E104" s="41"/>
    </row>
    <row r="105" spans="2:8" ht="24" thickBot="1" x14ac:dyDescent="0.3">
      <c r="C105" s="42"/>
      <c r="D105" s="42"/>
    </row>
    <row r="106" spans="2:8" ht="48" thickBot="1" x14ac:dyDescent="0.3">
      <c r="B106" s="80" t="s">
        <v>17</v>
      </c>
      <c r="C106" s="81"/>
      <c r="D106" s="23" t="s">
        <v>20</v>
      </c>
      <c r="E106" s="82" t="s">
        <v>22</v>
      </c>
      <c r="F106" s="83"/>
      <c r="G106" s="2" t="s">
        <v>21</v>
      </c>
    </row>
    <row r="107" spans="2:8" ht="24" thickBot="1" x14ac:dyDescent="0.3">
      <c r="B107" s="84" t="s">
        <v>36</v>
      </c>
      <c r="C107" s="85"/>
      <c r="D107" s="70">
        <v>65.11</v>
      </c>
      <c r="E107" s="56">
        <v>8</v>
      </c>
      <c r="F107" s="18" t="s">
        <v>25</v>
      </c>
      <c r="G107" s="26">
        <f t="shared" ref="G107:G114" si="3">D107*E107</f>
        <v>520.88</v>
      </c>
      <c r="H107" s="86"/>
    </row>
    <row r="108" spans="2:8" x14ac:dyDescent="0.25">
      <c r="B108" s="87" t="s">
        <v>18</v>
      </c>
      <c r="C108" s="88"/>
      <c r="D108" s="59">
        <v>189.45</v>
      </c>
      <c r="E108" s="57">
        <v>1.55</v>
      </c>
      <c r="F108" s="19" t="s">
        <v>26</v>
      </c>
      <c r="G108" s="27">
        <f t="shared" si="3"/>
        <v>293.64749999999998</v>
      </c>
      <c r="H108" s="86"/>
    </row>
    <row r="109" spans="2:8" ht="24" thickBot="1" x14ac:dyDescent="0.3">
      <c r="B109" s="89" t="s">
        <v>19</v>
      </c>
      <c r="C109" s="90"/>
      <c r="D109" s="62">
        <v>762.99</v>
      </c>
      <c r="E109" s="58">
        <v>1.55</v>
      </c>
      <c r="F109" s="20" t="s">
        <v>26</v>
      </c>
      <c r="G109" s="28">
        <f t="shared" si="3"/>
        <v>1182.6345000000001</v>
      </c>
      <c r="H109" s="86"/>
    </row>
    <row r="110" spans="2:8" ht="24" thickBot="1" x14ac:dyDescent="0.3">
      <c r="B110" s="91" t="s">
        <v>28</v>
      </c>
      <c r="C110" s="92"/>
      <c r="D110" s="71">
        <v>1409.04</v>
      </c>
      <c r="E110" s="71"/>
      <c r="F110" s="24" t="s">
        <v>25</v>
      </c>
      <c r="G110" s="29">
        <f t="shared" si="3"/>
        <v>0</v>
      </c>
      <c r="H110" s="86"/>
    </row>
    <row r="111" spans="2:8" x14ac:dyDescent="0.25">
      <c r="B111" s="87" t="s">
        <v>33</v>
      </c>
      <c r="C111" s="88"/>
      <c r="D111" s="59">
        <v>5358.15</v>
      </c>
      <c r="E111" s="59">
        <v>8</v>
      </c>
      <c r="F111" s="19" t="s">
        <v>25</v>
      </c>
      <c r="G111" s="27">
        <f t="shared" si="3"/>
        <v>42865.2</v>
      </c>
      <c r="H111" s="86"/>
    </row>
    <row r="112" spans="2:8" x14ac:dyDescent="0.25">
      <c r="B112" s="93" t="s">
        <v>27</v>
      </c>
      <c r="C112" s="94"/>
      <c r="D112" s="72">
        <v>246.53</v>
      </c>
      <c r="E112" s="60"/>
      <c r="F112" s="21" t="s">
        <v>25</v>
      </c>
      <c r="G112" s="30">
        <f t="shared" si="3"/>
        <v>0</v>
      </c>
      <c r="H112" s="86"/>
    </row>
    <row r="113" spans="2:8" x14ac:dyDescent="0.25">
      <c r="B113" s="93" t="s">
        <v>29</v>
      </c>
      <c r="C113" s="94"/>
      <c r="D113" s="73">
        <v>4374.5</v>
      </c>
      <c r="E113" s="61">
        <v>8</v>
      </c>
      <c r="F113" s="21" t="s">
        <v>25</v>
      </c>
      <c r="G113" s="30">
        <f t="shared" si="3"/>
        <v>34996</v>
      </c>
      <c r="H113" s="86"/>
    </row>
    <row r="114" spans="2:8" x14ac:dyDescent="0.25">
      <c r="B114" s="93" t="s">
        <v>30</v>
      </c>
      <c r="C114" s="94"/>
      <c r="D114" s="73">
        <v>1282.45</v>
      </c>
      <c r="E114" s="61">
        <v>8</v>
      </c>
      <c r="F114" s="21" t="s">
        <v>25</v>
      </c>
      <c r="G114" s="30">
        <f t="shared" si="3"/>
        <v>10259.6</v>
      </c>
      <c r="H114" s="86"/>
    </row>
    <row r="115" spans="2:8" x14ac:dyDescent="0.25">
      <c r="B115" s="93" t="s">
        <v>32</v>
      </c>
      <c r="C115" s="94"/>
      <c r="D115" s="73">
        <v>1000.47</v>
      </c>
      <c r="E115" s="61">
        <v>8</v>
      </c>
      <c r="F115" s="21" t="s">
        <v>25</v>
      </c>
      <c r="G115" s="30">
        <f>D115*E115</f>
        <v>8003.76</v>
      </c>
      <c r="H115" s="86"/>
    </row>
    <row r="116" spans="2:8" ht="24" thickBot="1" x14ac:dyDescent="0.3">
      <c r="B116" s="89" t="s">
        <v>31</v>
      </c>
      <c r="C116" s="90"/>
      <c r="D116" s="74">
        <v>718.61</v>
      </c>
      <c r="E116" s="62">
        <v>80</v>
      </c>
      <c r="F116" s="20" t="s">
        <v>25</v>
      </c>
      <c r="G116" s="31">
        <f>D116*E116</f>
        <v>57488.800000000003</v>
      </c>
      <c r="H116" s="86"/>
    </row>
    <row r="117" spans="2:8" x14ac:dyDescent="0.25">
      <c r="C117" s="3"/>
      <c r="D117" s="3"/>
      <c r="E117" s="4"/>
      <c r="F117" s="4"/>
      <c r="H117" s="45"/>
    </row>
    <row r="118" spans="2:8" ht="25.5" x14ac:dyDescent="0.25">
      <c r="C118" s="14" t="s">
        <v>14</v>
      </c>
      <c r="D118" s="6"/>
    </row>
    <row r="119" spans="2:8" ht="20.25" x14ac:dyDescent="0.25">
      <c r="C119" s="77" t="s">
        <v>6</v>
      </c>
      <c r="D119" s="51" t="s">
        <v>0</v>
      </c>
      <c r="E119" s="9">
        <f>IF(G107&gt;0, ROUND((G107+D100)/D100,2), 0)</f>
        <v>1.02</v>
      </c>
      <c r="F119" s="9"/>
      <c r="G119" s="10"/>
      <c r="H119" s="7"/>
    </row>
    <row r="120" spans="2:8" x14ac:dyDescent="0.25">
      <c r="C120" s="77"/>
      <c r="D120" s="51" t="s">
        <v>1</v>
      </c>
      <c r="E120" s="9">
        <f>IF(SUM(G108:G109)&gt;0,ROUND((G108+G109+D100)/D100,2),0)</f>
        <v>1.06</v>
      </c>
      <c r="F120" s="9"/>
      <c r="G120" s="11"/>
      <c r="H120" s="47"/>
    </row>
    <row r="121" spans="2:8" x14ac:dyDescent="0.25">
      <c r="C121" s="77"/>
      <c r="D121" s="51" t="s">
        <v>2</v>
      </c>
      <c r="E121" s="9">
        <f>IF(G110&gt;0,ROUND((G110+D100)/D100,2),0)</f>
        <v>0</v>
      </c>
      <c r="F121" s="12"/>
      <c r="G121" s="11"/>
    </row>
    <row r="122" spans="2:8" x14ac:dyDescent="0.25">
      <c r="C122" s="77"/>
      <c r="D122" s="13" t="s">
        <v>3</v>
      </c>
      <c r="E122" s="32">
        <f>IF(SUM(G111:G116)&gt;0,ROUND((SUM(G111:G116)+D100)/D100,2),0)</f>
        <v>7</v>
      </c>
      <c r="F122" s="10"/>
      <c r="G122" s="11"/>
    </row>
    <row r="123" spans="2:8" ht="25.5" x14ac:dyDescent="0.25">
      <c r="D123" s="33" t="s">
        <v>4</v>
      </c>
      <c r="E123" s="34">
        <f>SUM(E119:E122)-IF(VALUE(COUNTIF(E119:E122,"&gt;0"))=4,3,0)-IF(VALUE(COUNTIF(E119:E122,"&gt;0"))=3,2,0)-IF(VALUE(COUNTIF(E119:E122,"&gt;0"))=2,1,0)</f>
        <v>7.08</v>
      </c>
      <c r="F123" s="25"/>
    </row>
    <row r="124" spans="2:8" x14ac:dyDescent="0.25">
      <c r="E124" s="15"/>
    </row>
    <row r="125" spans="2:8" ht="25.5" x14ac:dyDescent="0.35">
      <c r="B125" s="22"/>
      <c r="C125" s="16" t="s">
        <v>23</v>
      </c>
      <c r="D125" s="78">
        <f>E123*D100</f>
        <v>181176.56280000001</v>
      </c>
      <c r="E125" s="78"/>
    </row>
    <row r="126" spans="2:8" ht="20.25" x14ac:dyDescent="0.3">
      <c r="C126" s="17" t="s">
        <v>8</v>
      </c>
      <c r="D126" s="79">
        <f>D125/D99</f>
        <v>138.19722562929064</v>
      </c>
      <c r="E126" s="79"/>
      <c r="G126" s="7"/>
      <c r="H126" s="48"/>
    </row>
    <row r="136" spans="2:8" ht="60.75" x14ac:dyDescent="0.8">
      <c r="B136" s="105" t="s">
        <v>40</v>
      </c>
      <c r="C136" s="105"/>
      <c r="D136" s="105"/>
      <c r="E136" s="105"/>
      <c r="F136" s="105"/>
      <c r="G136" s="105"/>
      <c r="H136" s="105"/>
    </row>
    <row r="137" spans="2:8" ht="53.25" customHeight="1" x14ac:dyDescent="0.25">
      <c r="B137" s="106" t="s">
        <v>37</v>
      </c>
      <c r="C137" s="106"/>
      <c r="D137" s="106"/>
      <c r="E137" s="106"/>
      <c r="F137" s="106"/>
      <c r="G137" s="106"/>
    </row>
    <row r="138" spans="2:8" x14ac:dyDescent="0.25">
      <c r="C138" s="52"/>
      <c r="G138" s="7"/>
    </row>
    <row r="139" spans="2:8" ht="25.5" x14ac:dyDescent="0.25">
      <c r="C139" s="14" t="s">
        <v>5</v>
      </c>
      <c r="D139" s="6"/>
    </row>
    <row r="140" spans="2:8" ht="20.25" x14ac:dyDescent="0.25">
      <c r="B140" s="10"/>
      <c r="C140" s="95" t="s">
        <v>15</v>
      </c>
      <c r="D140" s="98" t="s">
        <v>87</v>
      </c>
      <c r="E140" s="98"/>
      <c r="F140" s="98"/>
      <c r="G140" s="98"/>
      <c r="H140" s="40"/>
    </row>
    <row r="141" spans="2:8" ht="20.25" x14ac:dyDescent="0.25">
      <c r="B141" s="10"/>
      <c r="C141" s="96"/>
      <c r="D141" s="98" t="s">
        <v>106</v>
      </c>
      <c r="E141" s="98"/>
      <c r="F141" s="98"/>
      <c r="G141" s="98"/>
      <c r="H141" s="40"/>
    </row>
    <row r="142" spans="2:8" ht="20.25" x14ac:dyDescent="0.25">
      <c r="B142" s="10"/>
      <c r="C142" s="97"/>
      <c r="D142" s="98" t="s">
        <v>114</v>
      </c>
      <c r="E142" s="98"/>
      <c r="F142" s="98"/>
      <c r="G142" s="98"/>
      <c r="H142" s="40"/>
    </row>
    <row r="143" spans="2:8" x14ac:dyDescent="0.25">
      <c r="C143" s="35" t="s">
        <v>12</v>
      </c>
      <c r="D143" s="53">
        <v>10</v>
      </c>
      <c r="E143" s="49"/>
      <c r="F143" s="10"/>
    </row>
    <row r="144" spans="2:8" x14ac:dyDescent="0.25">
      <c r="C144" s="1" t="s">
        <v>9</v>
      </c>
      <c r="D144" s="54">
        <v>1534</v>
      </c>
      <c r="E144" s="99" t="s">
        <v>16</v>
      </c>
      <c r="F144" s="100"/>
      <c r="G144" s="103">
        <f>D145/D144</f>
        <v>24.203389830508474</v>
      </c>
    </row>
    <row r="145" spans="2:8" x14ac:dyDescent="0.25">
      <c r="C145" s="1" t="s">
        <v>10</v>
      </c>
      <c r="D145" s="54">
        <v>37128</v>
      </c>
      <c r="E145" s="101"/>
      <c r="F145" s="102"/>
      <c r="G145" s="104"/>
    </row>
    <row r="146" spans="2:8" x14ac:dyDescent="0.25">
      <c r="C146" s="37"/>
      <c r="D146" s="38"/>
      <c r="E146" s="50"/>
    </row>
    <row r="147" spans="2:8" x14ac:dyDescent="0.3">
      <c r="C147" s="36" t="s">
        <v>7</v>
      </c>
      <c r="D147" s="55" t="s">
        <v>115</v>
      </c>
    </row>
    <row r="148" spans="2:8" x14ac:dyDescent="0.3">
      <c r="C148" s="36" t="s">
        <v>11</v>
      </c>
      <c r="D148" s="55" t="s">
        <v>94</v>
      </c>
    </row>
    <row r="149" spans="2:8" x14ac:dyDescent="0.3">
      <c r="C149" s="36" t="s">
        <v>13</v>
      </c>
      <c r="D149" s="69" t="s">
        <v>34</v>
      </c>
      <c r="E149" s="41"/>
    </row>
    <row r="150" spans="2:8" ht="24" thickBot="1" x14ac:dyDescent="0.3">
      <c r="C150" s="42"/>
      <c r="D150" s="42"/>
    </row>
    <row r="151" spans="2:8" ht="48" thickBot="1" x14ac:dyDescent="0.3">
      <c r="B151" s="80" t="s">
        <v>17</v>
      </c>
      <c r="C151" s="81"/>
      <c r="D151" s="23" t="s">
        <v>20</v>
      </c>
      <c r="E151" s="82" t="s">
        <v>22</v>
      </c>
      <c r="F151" s="83"/>
      <c r="G151" s="2" t="s">
        <v>21</v>
      </c>
    </row>
    <row r="152" spans="2:8" ht="24" thickBot="1" x14ac:dyDescent="0.3">
      <c r="B152" s="84" t="s">
        <v>36</v>
      </c>
      <c r="C152" s="85"/>
      <c r="D152" s="70">
        <v>65.11</v>
      </c>
      <c r="E152" s="56">
        <v>10</v>
      </c>
      <c r="F152" s="18" t="s">
        <v>25</v>
      </c>
      <c r="G152" s="26">
        <f t="shared" ref="G152:G159" si="4">D152*E152</f>
        <v>651.1</v>
      </c>
      <c r="H152" s="86"/>
    </row>
    <row r="153" spans="2:8" x14ac:dyDescent="0.25">
      <c r="B153" s="87" t="s">
        <v>18</v>
      </c>
      <c r="C153" s="88"/>
      <c r="D153" s="59">
        <v>189.45</v>
      </c>
      <c r="E153" s="57">
        <v>1.96</v>
      </c>
      <c r="F153" s="19" t="s">
        <v>26</v>
      </c>
      <c r="G153" s="27">
        <f t="shared" si="4"/>
        <v>371.32199999999995</v>
      </c>
      <c r="H153" s="86"/>
    </row>
    <row r="154" spans="2:8" ht="24" thickBot="1" x14ac:dyDescent="0.3">
      <c r="B154" s="89" t="s">
        <v>19</v>
      </c>
      <c r="C154" s="90"/>
      <c r="D154" s="62">
        <v>762.99</v>
      </c>
      <c r="E154" s="58">
        <v>1.96</v>
      </c>
      <c r="F154" s="20" t="s">
        <v>26</v>
      </c>
      <c r="G154" s="28">
        <f t="shared" si="4"/>
        <v>1495.4603999999999</v>
      </c>
      <c r="H154" s="86"/>
    </row>
    <row r="155" spans="2:8" ht="24" thickBot="1" x14ac:dyDescent="0.3">
      <c r="B155" s="91" t="s">
        <v>28</v>
      </c>
      <c r="C155" s="92"/>
      <c r="D155" s="71">
        <v>1409.04</v>
      </c>
      <c r="E155" s="71"/>
      <c r="F155" s="24" t="s">
        <v>25</v>
      </c>
      <c r="G155" s="29">
        <f t="shared" si="4"/>
        <v>0</v>
      </c>
      <c r="H155" s="86"/>
    </row>
    <row r="156" spans="2:8" x14ac:dyDescent="0.25">
      <c r="B156" s="87" t="s">
        <v>33</v>
      </c>
      <c r="C156" s="88"/>
      <c r="D156" s="59">
        <v>5358.15</v>
      </c>
      <c r="E156" s="59">
        <v>10</v>
      </c>
      <c r="F156" s="19" t="s">
        <v>25</v>
      </c>
      <c r="G156" s="27">
        <f t="shared" si="4"/>
        <v>53581.5</v>
      </c>
      <c r="H156" s="86"/>
    </row>
    <row r="157" spans="2:8" x14ac:dyDescent="0.25">
      <c r="B157" s="93" t="s">
        <v>27</v>
      </c>
      <c r="C157" s="94"/>
      <c r="D157" s="72">
        <v>246.53</v>
      </c>
      <c r="E157" s="60"/>
      <c r="F157" s="21" t="s">
        <v>25</v>
      </c>
      <c r="G157" s="30">
        <f t="shared" si="4"/>
        <v>0</v>
      </c>
      <c r="H157" s="86"/>
    </row>
    <row r="158" spans="2:8" x14ac:dyDescent="0.25">
      <c r="B158" s="93" t="s">
        <v>29</v>
      </c>
      <c r="C158" s="94"/>
      <c r="D158" s="73">
        <v>4374.5</v>
      </c>
      <c r="E158" s="61">
        <v>10</v>
      </c>
      <c r="F158" s="21" t="s">
        <v>25</v>
      </c>
      <c r="G158" s="30">
        <f t="shared" si="4"/>
        <v>43745</v>
      </c>
      <c r="H158" s="86"/>
    </row>
    <row r="159" spans="2:8" x14ac:dyDescent="0.25">
      <c r="B159" s="93" t="s">
        <v>30</v>
      </c>
      <c r="C159" s="94"/>
      <c r="D159" s="73">
        <v>1282.45</v>
      </c>
      <c r="E159" s="61">
        <v>10</v>
      </c>
      <c r="F159" s="21" t="s">
        <v>25</v>
      </c>
      <c r="G159" s="30">
        <f t="shared" si="4"/>
        <v>12824.5</v>
      </c>
      <c r="H159" s="86"/>
    </row>
    <row r="160" spans="2:8" x14ac:dyDescent="0.25">
      <c r="B160" s="93" t="s">
        <v>32</v>
      </c>
      <c r="C160" s="94"/>
      <c r="D160" s="73">
        <v>1000.47</v>
      </c>
      <c r="E160" s="61">
        <v>10</v>
      </c>
      <c r="F160" s="21" t="s">
        <v>25</v>
      </c>
      <c r="G160" s="30">
        <f>D160*E160</f>
        <v>10004.700000000001</v>
      </c>
      <c r="H160" s="86"/>
    </row>
    <row r="161" spans="2:8" ht="24" thickBot="1" x14ac:dyDescent="0.3">
      <c r="B161" s="89" t="s">
        <v>31</v>
      </c>
      <c r="C161" s="90"/>
      <c r="D161" s="74">
        <v>718.61</v>
      </c>
      <c r="E161" s="62">
        <v>100</v>
      </c>
      <c r="F161" s="20" t="s">
        <v>25</v>
      </c>
      <c r="G161" s="31">
        <f>D161*E161</f>
        <v>71861</v>
      </c>
      <c r="H161" s="86"/>
    </row>
    <row r="162" spans="2:8" x14ac:dyDescent="0.25">
      <c r="C162" s="3"/>
      <c r="D162" s="3"/>
      <c r="E162" s="4"/>
      <c r="F162" s="4"/>
      <c r="H162" s="45"/>
    </row>
    <row r="163" spans="2:8" ht="25.5" x14ac:dyDescent="0.25">
      <c r="C163" s="14" t="s">
        <v>14</v>
      </c>
      <c r="D163" s="6"/>
    </row>
    <row r="164" spans="2:8" ht="20.25" x14ac:dyDescent="0.25">
      <c r="C164" s="77" t="s">
        <v>6</v>
      </c>
      <c r="D164" s="51" t="s">
        <v>0</v>
      </c>
      <c r="E164" s="9">
        <f>IF(G152&gt;0, ROUND((G152+D145)/D145,2), 0)</f>
        <v>1.02</v>
      </c>
      <c r="F164" s="9"/>
      <c r="G164" s="10"/>
      <c r="H164" s="7"/>
    </row>
    <row r="165" spans="2:8" x14ac:dyDescent="0.25">
      <c r="C165" s="77"/>
      <c r="D165" s="51" t="s">
        <v>1</v>
      </c>
      <c r="E165" s="9">
        <f>IF(SUM(G153:G154)&gt;0,ROUND((G153+G154+D145)/D145,2),0)</f>
        <v>1.05</v>
      </c>
      <c r="F165" s="9"/>
      <c r="G165" s="11"/>
      <c r="H165" s="47"/>
    </row>
    <row r="166" spans="2:8" x14ac:dyDescent="0.25">
      <c r="C166" s="77"/>
      <c r="D166" s="51" t="s">
        <v>2</v>
      </c>
      <c r="E166" s="9">
        <f>IF(G155&gt;0,ROUND((G155+D145)/D145,2),0)</f>
        <v>0</v>
      </c>
      <c r="F166" s="12"/>
      <c r="G166" s="11"/>
    </row>
    <row r="167" spans="2:8" x14ac:dyDescent="0.25">
      <c r="C167" s="77"/>
      <c r="D167" s="13" t="s">
        <v>3</v>
      </c>
      <c r="E167" s="32">
        <f>IF(SUM(G156:G161)&gt;0,ROUND((SUM(G156:G161)+D145)/D145,2),0)</f>
        <v>6.17</v>
      </c>
      <c r="F167" s="10"/>
      <c r="G167" s="11"/>
    </row>
    <row r="168" spans="2:8" ht="25.5" x14ac:dyDescent="0.25">
      <c r="D168" s="33" t="s">
        <v>4</v>
      </c>
      <c r="E168" s="34">
        <f>SUM(E164:E167)-IF(VALUE(COUNTIF(E164:E167,"&gt;0"))=4,3,0)-IF(VALUE(COUNTIF(E164:E167,"&gt;0"))=3,2,0)-IF(VALUE(COUNTIF(E164:E167,"&gt;0"))=2,1,0)</f>
        <v>6.24</v>
      </c>
      <c r="F168" s="25"/>
    </row>
    <row r="169" spans="2:8" x14ac:dyDescent="0.25">
      <c r="E169" s="15"/>
    </row>
    <row r="170" spans="2:8" ht="25.5" x14ac:dyDescent="0.35">
      <c r="B170" s="22"/>
      <c r="C170" s="16" t="s">
        <v>23</v>
      </c>
      <c r="D170" s="78">
        <f>E168*D145</f>
        <v>231678.72</v>
      </c>
      <c r="E170" s="78"/>
    </row>
    <row r="171" spans="2:8" ht="20.25" x14ac:dyDescent="0.3">
      <c r="C171" s="17" t="s">
        <v>8</v>
      </c>
      <c r="D171" s="79">
        <f>D170/D144</f>
        <v>151.02915254237288</v>
      </c>
      <c r="E171" s="79"/>
      <c r="G171" s="7"/>
      <c r="H171" s="48"/>
    </row>
    <row r="181" spans="2:8" ht="60.75" x14ac:dyDescent="0.8">
      <c r="B181" s="105" t="s">
        <v>41</v>
      </c>
      <c r="C181" s="105"/>
      <c r="D181" s="105"/>
      <c r="E181" s="105"/>
      <c r="F181" s="105"/>
      <c r="G181" s="105"/>
      <c r="H181" s="105"/>
    </row>
    <row r="182" spans="2:8" ht="53.25" customHeight="1" x14ac:dyDescent="0.25">
      <c r="B182" s="106" t="s">
        <v>37</v>
      </c>
      <c r="C182" s="106"/>
      <c r="D182" s="106"/>
      <c r="E182" s="106"/>
      <c r="F182" s="106"/>
      <c r="G182" s="106"/>
    </row>
    <row r="183" spans="2:8" x14ac:dyDescent="0.25">
      <c r="C183" s="52"/>
      <c r="G183" s="7"/>
    </row>
    <row r="184" spans="2:8" ht="25.5" x14ac:dyDescent="0.25">
      <c r="C184" s="14" t="s">
        <v>5</v>
      </c>
      <c r="D184" s="6"/>
    </row>
    <row r="185" spans="2:8" ht="20.25" x14ac:dyDescent="0.25">
      <c r="B185" s="10"/>
      <c r="C185" s="95" t="s">
        <v>15</v>
      </c>
      <c r="D185" s="98" t="s">
        <v>87</v>
      </c>
      <c r="E185" s="98"/>
      <c r="F185" s="98"/>
      <c r="G185" s="98"/>
      <c r="H185" s="40"/>
    </row>
    <row r="186" spans="2:8" ht="20.25" x14ac:dyDescent="0.25">
      <c r="B186" s="10"/>
      <c r="C186" s="96"/>
      <c r="D186" s="98" t="s">
        <v>106</v>
      </c>
      <c r="E186" s="98"/>
      <c r="F186" s="98"/>
      <c r="G186" s="98"/>
      <c r="H186" s="40"/>
    </row>
    <row r="187" spans="2:8" ht="20.25" x14ac:dyDescent="0.25">
      <c r="B187" s="10"/>
      <c r="C187" s="97"/>
      <c r="D187" s="98" t="s">
        <v>116</v>
      </c>
      <c r="E187" s="98"/>
      <c r="F187" s="98"/>
      <c r="G187" s="98"/>
      <c r="H187" s="40"/>
    </row>
    <row r="188" spans="2:8" x14ac:dyDescent="0.25">
      <c r="C188" s="35" t="s">
        <v>12</v>
      </c>
      <c r="D188" s="53">
        <v>6.5</v>
      </c>
      <c r="E188" s="49"/>
      <c r="F188" s="10"/>
    </row>
    <row r="189" spans="2:8" x14ac:dyDescent="0.25">
      <c r="C189" s="1" t="s">
        <v>9</v>
      </c>
      <c r="D189" s="54">
        <v>1007</v>
      </c>
      <c r="E189" s="99" t="s">
        <v>16</v>
      </c>
      <c r="F189" s="100"/>
      <c r="G189" s="103">
        <f>D190/D189</f>
        <v>18.220744786494539</v>
      </c>
    </row>
    <row r="190" spans="2:8" x14ac:dyDescent="0.25">
      <c r="C190" s="1" t="s">
        <v>10</v>
      </c>
      <c r="D190" s="54">
        <v>18348.29</v>
      </c>
      <c r="E190" s="101"/>
      <c r="F190" s="102"/>
      <c r="G190" s="104"/>
    </row>
    <row r="191" spans="2:8" x14ac:dyDescent="0.25">
      <c r="C191" s="37"/>
      <c r="D191" s="38"/>
      <c r="E191" s="50"/>
    </row>
    <row r="192" spans="2:8" x14ac:dyDescent="0.3">
      <c r="C192" s="36" t="s">
        <v>7</v>
      </c>
      <c r="D192" s="55" t="s">
        <v>117</v>
      </c>
    </row>
    <row r="193" spans="2:8" x14ac:dyDescent="0.3">
      <c r="C193" s="36" t="s">
        <v>11</v>
      </c>
      <c r="D193" s="55" t="s">
        <v>118</v>
      </c>
    </row>
    <row r="194" spans="2:8" x14ac:dyDescent="0.3">
      <c r="C194" s="36" t="s">
        <v>13</v>
      </c>
      <c r="D194" s="69" t="s">
        <v>34</v>
      </c>
      <c r="E194" s="41"/>
    </row>
    <row r="195" spans="2:8" ht="24" thickBot="1" x14ac:dyDescent="0.3">
      <c r="C195" s="42"/>
      <c r="D195" s="42"/>
    </row>
    <row r="196" spans="2:8" ht="48" thickBot="1" x14ac:dyDescent="0.3">
      <c r="B196" s="80" t="s">
        <v>17</v>
      </c>
      <c r="C196" s="81"/>
      <c r="D196" s="23" t="s">
        <v>20</v>
      </c>
      <c r="E196" s="82" t="s">
        <v>22</v>
      </c>
      <c r="F196" s="83"/>
      <c r="G196" s="2" t="s">
        <v>21</v>
      </c>
    </row>
    <row r="197" spans="2:8" ht="24" thickBot="1" x14ac:dyDescent="0.3">
      <c r="B197" s="84" t="s">
        <v>36</v>
      </c>
      <c r="C197" s="85"/>
      <c r="D197" s="70">
        <v>65.11</v>
      </c>
      <c r="E197" s="56">
        <v>6.5</v>
      </c>
      <c r="F197" s="18" t="s">
        <v>25</v>
      </c>
      <c r="G197" s="26">
        <f t="shared" ref="G197:G204" si="5">D197*E197</f>
        <v>423.21499999999997</v>
      </c>
      <c r="H197" s="86"/>
    </row>
    <row r="198" spans="2:8" x14ac:dyDescent="0.25">
      <c r="B198" s="87" t="s">
        <v>18</v>
      </c>
      <c r="C198" s="88"/>
      <c r="D198" s="59">
        <v>189.45</v>
      </c>
      <c r="E198" s="57">
        <v>1.26</v>
      </c>
      <c r="F198" s="19" t="s">
        <v>26</v>
      </c>
      <c r="G198" s="27">
        <f t="shared" si="5"/>
        <v>238.70699999999999</v>
      </c>
      <c r="H198" s="86"/>
    </row>
    <row r="199" spans="2:8" ht="24" thickBot="1" x14ac:dyDescent="0.3">
      <c r="B199" s="89" t="s">
        <v>19</v>
      </c>
      <c r="C199" s="90"/>
      <c r="D199" s="62">
        <v>762.99</v>
      </c>
      <c r="E199" s="58">
        <v>1.26</v>
      </c>
      <c r="F199" s="20" t="s">
        <v>26</v>
      </c>
      <c r="G199" s="28">
        <f t="shared" si="5"/>
        <v>961.36739999999998</v>
      </c>
      <c r="H199" s="86"/>
    </row>
    <row r="200" spans="2:8" ht="24" thickBot="1" x14ac:dyDescent="0.3">
      <c r="B200" s="91" t="s">
        <v>28</v>
      </c>
      <c r="C200" s="92"/>
      <c r="D200" s="71">
        <v>1409.04</v>
      </c>
      <c r="E200" s="71"/>
      <c r="F200" s="24" t="s">
        <v>25</v>
      </c>
      <c r="G200" s="29">
        <f t="shared" si="5"/>
        <v>0</v>
      </c>
      <c r="H200" s="86"/>
    </row>
    <row r="201" spans="2:8" x14ac:dyDescent="0.25">
      <c r="B201" s="87" t="s">
        <v>33</v>
      </c>
      <c r="C201" s="88"/>
      <c r="D201" s="59">
        <v>5358.15</v>
      </c>
      <c r="E201" s="59">
        <v>6.5</v>
      </c>
      <c r="F201" s="19" t="s">
        <v>25</v>
      </c>
      <c r="G201" s="27">
        <f t="shared" si="5"/>
        <v>34827.974999999999</v>
      </c>
      <c r="H201" s="86"/>
    </row>
    <row r="202" spans="2:8" x14ac:dyDescent="0.25">
      <c r="B202" s="93" t="s">
        <v>27</v>
      </c>
      <c r="C202" s="94"/>
      <c r="D202" s="72">
        <v>246.53</v>
      </c>
      <c r="E202" s="60"/>
      <c r="F202" s="21" t="s">
        <v>25</v>
      </c>
      <c r="G202" s="30">
        <f t="shared" si="5"/>
        <v>0</v>
      </c>
      <c r="H202" s="86"/>
    </row>
    <row r="203" spans="2:8" x14ac:dyDescent="0.25">
      <c r="B203" s="93" t="s">
        <v>29</v>
      </c>
      <c r="C203" s="94"/>
      <c r="D203" s="73">
        <v>4374.5</v>
      </c>
      <c r="E203" s="61">
        <v>6.5</v>
      </c>
      <c r="F203" s="21" t="s">
        <v>25</v>
      </c>
      <c r="G203" s="30">
        <f t="shared" si="5"/>
        <v>28434.25</v>
      </c>
      <c r="H203" s="86"/>
    </row>
    <row r="204" spans="2:8" x14ac:dyDescent="0.25">
      <c r="B204" s="93" t="s">
        <v>30</v>
      </c>
      <c r="C204" s="94"/>
      <c r="D204" s="73">
        <v>1282.45</v>
      </c>
      <c r="E204" s="61">
        <v>6.5</v>
      </c>
      <c r="F204" s="21" t="s">
        <v>25</v>
      </c>
      <c r="G204" s="30">
        <f t="shared" si="5"/>
        <v>8335.9250000000011</v>
      </c>
      <c r="H204" s="86"/>
    </row>
    <row r="205" spans="2:8" x14ac:dyDescent="0.25">
      <c r="B205" s="93" t="s">
        <v>32</v>
      </c>
      <c r="C205" s="94"/>
      <c r="D205" s="73">
        <v>1000.47</v>
      </c>
      <c r="E205" s="61">
        <v>6.5</v>
      </c>
      <c r="F205" s="21" t="s">
        <v>25</v>
      </c>
      <c r="G205" s="30">
        <f>D205*E205</f>
        <v>6503.0550000000003</v>
      </c>
      <c r="H205" s="86"/>
    </row>
    <row r="206" spans="2:8" ht="24" thickBot="1" x14ac:dyDescent="0.3">
      <c r="B206" s="89" t="s">
        <v>31</v>
      </c>
      <c r="C206" s="90"/>
      <c r="D206" s="74">
        <v>718.61</v>
      </c>
      <c r="E206" s="62">
        <v>65</v>
      </c>
      <c r="F206" s="20" t="s">
        <v>25</v>
      </c>
      <c r="G206" s="31">
        <f>D206*E206</f>
        <v>46709.65</v>
      </c>
      <c r="H206" s="86"/>
    </row>
    <row r="207" spans="2:8" x14ac:dyDescent="0.25">
      <c r="C207" s="3"/>
      <c r="D207" s="3"/>
      <c r="E207" s="4"/>
      <c r="F207" s="4"/>
      <c r="H207" s="45"/>
    </row>
    <row r="208" spans="2:8" ht="25.5" x14ac:dyDescent="0.25">
      <c r="C208" s="14" t="s">
        <v>14</v>
      </c>
      <c r="D208" s="6"/>
    </row>
    <row r="209" spans="2:8" ht="20.25" x14ac:dyDescent="0.25">
      <c r="C209" s="77" t="s">
        <v>6</v>
      </c>
      <c r="D209" s="51" t="s">
        <v>0</v>
      </c>
      <c r="E209" s="9">
        <f>IF(G197&gt;0, ROUND((G197+D190)/D190,2), 0)</f>
        <v>1.02</v>
      </c>
      <c r="F209" s="9"/>
      <c r="G209" s="10"/>
      <c r="H209" s="7"/>
    </row>
    <row r="210" spans="2:8" x14ac:dyDescent="0.25">
      <c r="C210" s="77"/>
      <c r="D210" s="51" t="s">
        <v>1</v>
      </c>
      <c r="E210" s="9">
        <f>IF(SUM(G198:G199)&gt;0,ROUND((G198+G199+D190)/D190,2),0)</f>
        <v>1.07</v>
      </c>
      <c r="F210" s="9"/>
      <c r="G210" s="11"/>
      <c r="H210" s="47"/>
    </row>
    <row r="211" spans="2:8" x14ac:dyDescent="0.25">
      <c r="C211" s="77"/>
      <c r="D211" s="51" t="s">
        <v>2</v>
      </c>
      <c r="E211" s="9">
        <f>IF(G200&gt;0,ROUND((G200+D190)/D190,2),0)</f>
        <v>0</v>
      </c>
      <c r="F211" s="12"/>
      <c r="G211" s="11"/>
    </row>
    <row r="212" spans="2:8" x14ac:dyDescent="0.25">
      <c r="C212" s="77"/>
      <c r="D212" s="13" t="s">
        <v>3</v>
      </c>
      <c r="E212" s="32">
        <f>IF(SUM(G201:G206)&gt;0,ROUND((SUM(G201:G206)+D190)/D190,2),0)</f>
        <v>7.8</v>
      </c>
      <c r="F212" s="10"/>
      <c r="G212" s="11"/>
    </row>
    <row r="213" spans="2:8" ht="25.5" x14ac:dyDescent="0.25">
      <c r="D213" s="33" t="s">
        <v>4</v>
      </c>
      <c r="E213" s="34">
        <f>SUM(E209:E212)-IF(VALUE(COUNTIF(E209:E212,"&gt;0"))=4,3,0)-IF(VALUE(COUNTIF(E209:E212,"&gt;0"))=3,2,0)-IF(VALUE(COUNTIF(E209:E212,"&gt;0"))=2,1,0)</f>
        <v>7.8900000000000006</v>
      </c>
      <c r="F213" s="25"/>
    </row>
    <row r="214" spans="2:8" x14ac:dyDescent="0.25">
      <c r="E214" s="15"/>
    </row>
    <row r="215" spans="2:8" ht="25.5" x14ac:dyDescent="0.35">
      <c r="B215" s="22"/>
      <c r="C215" s="16" t="s">
        <v>23</v>
      </c>
      <c r="D215" s="78">
        <f>E213*D190</f>
        <v>144768.00810000001</v>
      </c>
      <c r="E215" s="78"/>
    </row>
    <row r="216" spans="2:8" ht="20.25" x14ac:dyDescent="0.3">
      <c r="C216" s="17" t="s">
        <v>8</v>
      </c>
      <c r="D216" s="79">
        <f>D215/D189</f>
        <v>143.7616763654419</v>
      </c>
      <c r="E216" s="79"/>
      <c r="G216" s="7"/>
      <c r="H216" s="48"/>
    </row>
    <row r="226" spans="2:8" ht="60.75" x14ac:dyDescent="0.8">
      <c r="B226" s="105" t="s">
        <v>42</v>
      </c>
      <c r="C226" s="105"/>
      <c r="D226" s="105"/>
      <c r="E226" s="105"/>
      <c r="F226" s="105"/>
      <c r="G226" s="105"/>
      <c r="H226" s="105"/>
    </row>
    <row r="227" spans="2:8" ht="51.75" customHeight="1" x14ac:dyDescent="0.25">
      <c r="B227" s="106" t="s">
        <v>37</v>
      </c>
      <c r="C227" s="106"/>
      <c r="D227" s="106"/>
      <c r="E227" s="106"/>
      <c r="F227" s="106"/>
      <c r="G227" s="106"/>
    </row>
    <row r="228" spans="2:8" x14ac:dyDescent="0.25">
      <c r="C228" s="52"/>
      <c r="G228" s="7"/>
    </row>
    <row r="229" spans="2:8" ht="25.5" x14ac:dyDescent="0.25">
      <c r="C229" s="14" t="s">
        <v>5</v>
      </c>
      <c r="D229" s="6"/>
    </row>
    <row r="230" spans="2:8" ht="20.25" x14ac:dyDescent="0.25">
      <c r="B230" s="10"/>
      <c r="C230" s="95" t="s">
        <v>15</v>
      </c>
      <c r="D230" s="98" t="s">
        <v>87</v>
      </c>
      <c r="E230" s="98"/>
      <c r="F230" s="98"/>
      <c r="G230" s="98"/>
      <c r="H230" s="40"/>
    </row>
    <row r="231" spans="2:8" ht="20.25" x14ac:dyDescent="0.25">
      <c r="B231" s="10"/>
      <c r="C231" s="96"/>
      <c r="D231" s="98" t="s">
        <v>106</v>
      </c>
      <c r="E231" s="98"/>
      <c r="F231" s="98"/>
      <c r="G231" s="98"/>
      <c r="H231" s="40"/>
    </row>
    <row r="232" spans="2:8" ht="20.25" x14ac:dyDescent="0.25">
      <c r="B232" s="10"/>
      <c r="C232" s="97"/>
      <c r="D232" s="98" t="s">
        <v>119</v>
      </c>
      <c r="E232" s="98"/>
      <c r="F232" s="98"/>
      <c r="G232" s="98"/>
      <c r="H232" s="40"/>
    </row>
    <row r="233" spans="2:8" x14ac:dyDescent="0.25">
      <c r="C233" s="35" t="s">
        <v>12</v>
      </c>
      <c r="D233" s="53">
        <v>7.2</v>
      </c>
      <c r="E233" s="49"/>
      <c r="F233" s="10"/>
    </row>
    <row r="234" spans="2:8" x14ac:dyDescent="0.25">
      <c r="C234" s="1" t="s">
        <v>9</v>
      </c>
      <c r="D234" s="54">
        <v>1116</v>
      </c>
      <c r="E234" s="99" t="s">
        <v>16</v>
      </c>
      <c r="F234" s="100"/>
      <c r="G234" s="103">
        <f>D235/D234</f>
        <v>18.501344086021504</v>
      </c>
    </row>
    <row r="235" spans="2:8" x14ac:dyDescent="0.25">
      <c r="C235" s="1" t="s">
        <v>10</v>
      </c>
      <c r="D235" s="54">
        <v>20647.5</v>
      </c>
      <c r="E235" s="101"/>
      <c r="F235" s="102"/>
      <c r="G235" s="104"/>
    </row>
    <row r="236" spans="2:8" x14ac:dyDescent="0.25">
      <c r="C236" s="37"/>
      <c r="D236" s="38"/>
      <c r="E236" s="50"/>
    </row>
    <row r="237" spans="2:8" x14ac:dyDescent="0.3">
      <c r="C237" s="36" t="s">
        <v>7</v>
      </c>
      <c r="D237" s="55" t="s">
        <v>120</v>
      </c>
    </row>
    <row r="238" spans="2:8" x14ac:dyDescent="0.3">
      <c r="C238" s="36" t="s">
        <v>11</v>
      </c>
      <c r="D238" s="55" t="s">
        <v>94</v>
      </c>
    </row>
    <row r="239" spans="2:8" x14ac:dyDescent="0.3">
      <c r="C239" s="36" t="s">
        <v>13</v>
      </c>
      <c r="D239" s="69" t="s">
        <v>34</v>
      </c>
      <c r="E239" s="41"/>
    </row>
    <row r="240" spans="2:8" ht="24" thickBot="1" x14ac:dyDescent="0.3">
      <c r="C240" s="42"/>
      <c r="D240" s="42"/>
    </row>
    <row r="241" spans="2:8" ht="48" thickBot="1" x14ac:dyDescent="0.3">
      <c r="B241" s="80" t="s">
        <v>17</v>
      </c>
      <c r="C241" s="81"/>
      <c r="D241" s="23" t="s">
        <v>20</v>
      </c>
      <c r="E241" s="82" t="s">
        <v>22</v>
      </c>
      <c r="F241" s="83"/>
      <c r="G241" s="2" t="s">
        <v>21</v>
      </c>
    </row>
    <row r="242" spans="2:8" ht="24" thickBot="1" x14ac:dyDescent="0.3">
      <c r="B242" s="84" t="s">
        <v>36</v>
      </c>
      <c r="C242" s="85"/>
      <c r="D242" s="70">
        <v>65.11</v>
      </c>
      <c r="E242" s="56">
        <v>7.2</v>
      </c>
      <c r="F242" s="18" t="s">
        <v>25</v>
      </c>
      <c r="G242" s="26">
        <f t="shared" ref="G242:G249" si="6">D242*E242</f>
        <v>468.79200000000003</v>
      </c>
      <c r="H242" s="86"/>
    </row>
    <row r="243" spans="2:8" x14ac:dyDescent="0.25">
      <c r="B243" s="87" t="s">
        <v>18</v>
      </c>
      <c r="C243" s="88"/>
      <c r="D243" s="59">
        <v>189.45</v>
      </c>
      <c r="E243" s="57">
        <v>1.82</v>
      </c>
      <c r="F243" s="19" t="s">
        <v>26</v>
      </c>
      <c r="G243" s="27">
        <f t="shared" si="6"/>
        <v>344.79899999999998</v>
      </c>
      <c r="H243" s="86"/>
    </row>
    <row r="244" spans="2:8" ht="24" thickBot="1" x14ac:dyDescent="0.3">
      <c r="B244" s="89" t="s">
        <v>19</v>
      </c>
      <c r="C244" s="90"/>
      <c r="D244" s="62">
        <v>762.99</v>
      </c>
      <c r="E244" s="58">
        <v>1.82</v>
      </c>
      <c r="F244" s="20" t="s">
        <v>26</v>
      </c>
      <c r="G244" s="28">
        <f t="shared" si="6"/>
        <v>1388.6418000000001</v>
      </c>
      <c r="H244" s="86"/>
    </row>
    <row r="245" spans="2:8" ht="24" thickBot="1" x14ac:dyDescent="0.3">
      <c r="B245" s="91" t="s">
        <v>28</v>
      </c>
      <c r="C245" s="92"/>
      <c r="D245" s="71">
        <v>1409.04</v>
      </c>
      <c r="E245" s="71"/>
      <c r="F245" s="24" t="s">
        <v>25</v>
      </c>
      <c r="G245" s="29">
        <f t="shared" si="6"/>
        <v>0</v>
      </c>
      <c r="H245" s="86"/>
    </row>
    <row r="246" spans="2:8" x14ac:dyDescent="0.25">
      <c r="B246" s="87" t="s">
        <v>33</v>
      </c>
      <c r="C246" s="88"/>
      <c r="D246" s="59">
        <v>5358.15</v>
      </c>
      <c r="E246" s="59">
        <v>7.2</v>
      </c>
      <c r="F246" s="19" t="s">
        <v>25</v>
      </c>
      <c r="G246" s="27">
        <f t="shared" si="6"/>
        <v>38578.68</v>
      </c>
      <c r="H246" s="86"/>
    </row>
    <row r="247" spans="2:8" x14ac:dyDescent="0.25">
      <c r="B247" s="93" t="s">
        <v>27</v>
      </c>
      <c r="C247" s="94"/>
      <c r="D247" s="72">
        <v>246.53</v>
      </c>
      <c r="E247" s="60"/>
      <c r="F247" s="21" t="s">
        <v>25</v>
      </c>
      <c r="G247" s="30">
        <f t="shared" si="6"/>
        <v>0</v>
      </c>
      <c r="H247" s="86"/>
    </row>
    <row r="248" spans="2:8" x14ac:dyDescent="0.25">
      <c r="B248" s="93" t="s">
        <v>29</v>
      </c>
      <c r="C248" s="94"/>
      <c r="D248" s="73">
        <v>4374.5</v>
      </c>
      <c r="E248" s="61">
        <v>7.2</v>
      </c>
      <c r="F248" s="21" t="s">
        <v>25</v>
      </c>
      <c r="G248" s="30">
        <f t="shared" si="6"/>
        <v>31496.400000000001</v>
      </c>
      <c r="H248" s="86"/>
    </row>
    <row r="249" spans="2:8" x14ac:dyDescent="0.25">
      <c r="B249" s="93" t="s">
        <v>30</v>
      </c>
      <c r="C249" s="94"/>
      <c r="D249" s="73">
        <v>1282.45</v>
      </c>
      <c r="E249" s="61">
        <v>7.2</v>
      </c>
      <c r="F249" s="21" t="s">
        <v>25</v>
      </c>
      <c r="G249" s="30">
        <f t="shared" si="6"/>
        <v>9233.6400000000012</v>
      </c>
      <c r="H249" s="86"/>
    </row>
    <row r="250" spans="2:8" x14ac:dyDescent="0.25">
      <c r="B250" s="93" t="s">
        <v>32</v>
      </c>
      <c r="C250" s="94"/>
      <c r="D250" s="73">
        <v>1000.47</v>
      </c>
      <c r="E250" s="61">
        <v>7.2</v>
      </c>
      <c r="F250" s="21" t="s">
        <v>25</v>
      </c>
      <c r="G250" s="30">
        <f>D250*E250</f>
        <v>7203.384</v>
      </c>
      <c r="H250" s="86"/>
    </row>
    <row r="251" spans="2:8" ht="24" thickBot="1" x14ac:dyDescent="0.3">
      <c r="B251" s="89" t="s">
        <v>31</v>
      </c>
      <c r="C251" s="90"/>
      <c r="D251" s="74">
        <v>718.61</v>
      </c>
      <c r="E251" s="62">
        <v>72</v>
      </c>
      <c r="F251" s="20" t="s">
        <v>25</v>
      </c>
      <c r="G251" s="31">
        <f>D251*E251</f>
        <v>51739.92</v>
      </c>
      <c r="H251" s="86"/>
    </row>
    <row r="252" spans="2:8" x14ac:dyDescent="0.25">
      <c r="C252" s="3"/>
      <c r="D252" s="3"/>
      <c r="E252" s="4"/>
      <c r="F252" s="4"/>
      <c r="H252" s="45"/>
    </row>
    <row r="253" spans="2:8" ht="25.5" x14ac:dyDescent="0.25">
      <c r="C253" s="14" t="s">
        <v>14</v>
      </c>
      <c r="D253" s="6"/>
    </row>
    <row r="254" spans="2:8" ht="20.25" x14ac:dyDescent="0.25">
      <c r="C254" s="77" t="s">
        <v>6</v>
      </c>
      <c r="D254" s="51" t="s">
        <v>0</v>
      </c>
      <c r="E254" s="9">
        <f>IF(G242&gt;0, ROUND((G242+D235)/D235,2), 0)</f>
        <v>1.02</v>
      </c>
      <c r="F254" s="9"/>
      <c r="G254" s="10"/>
      <c r="H254" s="7"/>
    </row>
    <row r="255" spans="2:8" x14ac:dyDescent="0.25">
      <c r="C255" s="77"/>
      <c r="D255" s="51" t="s">
        <v>1</v>
      </c>
      <c r="E255" s="9">
        <f>IF(SUM(G243:G244)&gt;0,ROUND((G243+G244+D235)/D235,2),0)</f>
        <v>1.08</v>
      </c>
      <c r="F255" s="9"/>
      <c r="G255" s="11"/>
      <c r="H255" s="47"/>
    </row>
    <row r="256" spans="2:8" x14ac:dyDescent="0.25">
      <c r="C256" s="77"/>
      <c r="D256" s="51" t="s">
        <v>2</v>
      </c>
      <c r="E256" s="9">
        <f>IF(G245&gt;0,ROUND((G245+D235)/D235,2),0)</f>
        <v>0</v>
      </c>
      <c r="F256" s="12"/>
      <c r="G256" s="11"/>
    </row>
    <row r="257" spans="2:8" x14ac:dyDescent="0.25">
      <c r="C257" s="77"/>
      <c r="D257" s="13" t="s">
        <v>3</v>
      </c>
      <c r="E257" s="32">
        <f>IF(SUM(G246:G251)&gt;0,ROUND((SUM(G246:G251)+D235)/D235,2),0)</f>
        <v>7.7</v>
      </c>
      <c r="F257" s="10"/>
      <c r="G257" s="11"/>
    </row>
    <row r="258" spans="2:8" ht="25.5" x14ac:dyDescent="0.25">
      <c r="D258" s="33" t="s">
        <v>4</v>
      </c>
      <c r="E258" s="34">
        <f>SUM(E254:E257)-IF(VALUE(COUNTIF(E254:E257,"&gt;0"))=4,3,0)-IF(VALUE(COUNTIF(E254:E257,"&gt;0"))=3,2,0)-IF(VALUE(COUNTIF(E254:E257,"&gt;0"))=2,1,0)</f>
        <v>7.8000000000000007</v>
      </c>
      <c r="F258" s="25"/>
    </row>
    <row r="259" spans="2:8" x14ac:dyDescent="0.25">
      <c r="E259" s="15"/>
    </row>
    <row r="260" spans="2:8" ht="25.5" x14ac:dyDescent="0.35">
      <c r="B260" s="22"/>
      <c r="C260" s="16" t="s">
        <v>23</v>
      </c>
      <c r="D260" s="78">
        <f>E258*D235</f>
        <v>161050.50000000003</v>
      </c>
      <c r="E260" s="78"/>
    </row>
    <row r="261" spans="2:8" ht="20.25" x14ac:dyDescent="0.3">
      <c r="C261" s="17" t="s">
        <v>8</v>
      </c>
      <c r="D261" s="79">
        <f>D260/D234</f>
        <v>144.31048387096777</v>
      </c>
      <c r="E261" s="79"/>
      <c r="G261" s="7"/>
      <c r="H261" s="48"/>
    </row>
    <row r="271" spans="2:8" ht="60.75" x14ac:dyDescent="0.8">
      <c r="B271" s="105" t="s">
        <v>43</v>
      </c>
      <c r="C271" s="105"/>
      <c r="D271" s="105"/>
      <c r="E271" s="105"/>
      <c r="F271" s="105"/>
      <c r="G271" s="105"/>
      <c r="H271" s="105"/>
    </row>
    <row r="272" spans="2:8" ht="53.25" customHeight="1" x14ac:dyDescent="0.25">
      <c r="B272" s="106" t="s">
        <v>37</v>
      </c>
      <c r="C272" s="106"/>
      <c r="D272" s="106"/>
      <c r="E272" s="106"/>
      <c r="F272" s="106"/>
      <c r="G272" s="106"/>
    </row>
    <row r="273" spans="2:8" x14ac:dyDescent="0.25">
      <c r="C273" s="52"/>
      <c r="G273" s="7"/>
    </row>
    <row r="274" spans="2:8" ht="25.5" x14ac:dyDescent="0.25">
      <c r="C274" s="14" t="s">
        <v>5</v>
      </c>
      <c r="D274" s="6"/>
    </row>
    <row r="275" spans="2:8" ht="20.25" x14ac:dyDescent="0.25">
      <c r="B275" s="10"/>
      <c r="C275" s="95" t="s">
        <v>15</v>
      </c>
      <c r="D275" s="98" t="s">
        <v>87</v>
      </c>
      <c r="E275" s="98"/>
      <c r="F275" s="98"/>
      <c r="G275" s="98"/>
      <c r="H275" s="40"/>
    </row>
    <row r="276" spans="2:8" ht="20.25" x14ac:dyDescent="0.25">
      <c r="B276" s="10"/>
      <c r="C276" s="96"/>
      <c r="D276" s="98" t="s">
        <v>106</v>
      </c>
      <c r="E276" s="98"/>
      <c r="F276" s="98"/>
      <c r="G276" s="98"/>
      <c r="H276" s="40"/>
    </row>
    <row r="277" spans="2:8" ht="20.25" x14ac:dyDescent="0.25">
      <c r="B277" s="10"/>
      <c r="C277" s="97"/>
      <c r="D277" s="98" t="s">
        <v>121</v>
      </c>
      <c r="E277" s="98"/>
      <c r="F277" s="98"/>
      <c r="G277" s="98"/>
      <c r="H277" s="40"/>
    </row>
    <row r="278" spans="2:8" x14ac:dyDescent="0.25">
      <c r="C278" s="35" t="s">
        <v>12</v>
      </c>
      <c r="D278" s="53">
        <v>5</v>
      </c>
      <c r="E278" s="49"/>
      <c r="F278" s="10"/>
    </row>
    <row r="279" spans="2:8" x14ac:dyDescent="0.25">
      <c r="C279" s="1" t="s">
        <v>9</v>
      </c>
      <c r="D279" s="54">
        <v>846</v>
      </c>
      <c r="E279" s="99" t="s">
        <v>16</v>
      </c>
      <c r="F279" s="100"/>
      <c r="G279" s="103">
        <f>D280/D279</f>
        <v>26.414940898345154</v>
      </c>
    </row>
    <row r="280" spans="2:8" x14ac:dyDescent="0.25">
      <c r="C280" s="1" t="s">
        <v>10</v>
      </c>
      <c r="D280" s="54">
        <v>22347.040000000001</v>
      </c>
      <c r="E280" s="101"/>
      <c r="F280" s="102"/>
      <c r="G280" s="104"/>
    </row>
    <row r="281" spans="2:8" x14ac:dyDescent="0.25">
      <c r="C281" s="37"/>
      <c r="D281" s="38"/>
      <c r="E281" s="50"/>
    </row>
    <row r="282" spans="2:8" x14ac:dyDescent="0.3">
      <c r="C282" s="36" t="s">
        <v>7</v>
      </c>
      <c r="D282" s="55" t="s">
        <v>102</v>
      </c>
    </row>
    <row r="283" spans="2:8" x14ac:dyDescent="0.3">
      <c r="C283" s="36" t="s">
        <v>11</v>
      </c>
      <c r="D283" s="55" t="s">
        <v>100</v>
      </c>
    </row>
    <row r="284" spans="2:8" x14ac:dyDescent="0.3">
      <c r="C284" s="36" t="s">
        <v>13</v>
      </c>
      <c r="D284" s="69" t="s">
        <v>34</v>
      </c>
      <c r="E284" s="41"/>
    </row>
    <row r="285" spans="2:8" ht="24" thickBot="1" x14ac:dyDescent="0.3">
      <c r="C285" s="42"/>
      <c r="D285" s="42"/>
    </row>
    <row r="286" spans="2:8" ht="48" thickBot="1" x14ac:dyDescent="0.3">
      <c r="B286" s="80" t="s">
        <v>17</v>
      </c>
      <c r="C286" s="81"/>
      <c r="D286" s="23" t="s">
        <v>20</v>
      </c>
      <c r="E286" s="82" t="s">
        <v>22</v>
      </c>
      <c r="F286" s="83"/>
      <c r="G286" s="2" t="s">
        <v>21</v>
      </c>
    </row>
    <row r="287" spans="2:8" ht="24" thickBot="1" x14ac:dyDescent="0.3">
      <c r="B287" s="84" t="s">
        <v>36</v>
      </c>
      <c r="C287" s="85"/>
      <c r="D287" s="70">
        <v>65.11</v>
      </c>
      <c r="E287" s="56">
        <v>5</v>
      </c>
      <c r="F287" s="18" t="s">
        <v>25</v>
      </c>
      <c r="G287" s="26">
        <f t="shared" ref="G287:G294" si="7">D287*E287</f>
        <v>325.55</v>
      </c>
      <c r="H287" s="86"/>
    </row>
    <row r="288" spans="2:8" x14ac:dyDescent="0.25">
      <c r="B288" s="87" t="s">
        <v>18</v>
      </c>
      <c r="C288" s="88"/>
      <c r="D288" s="59">
        <v>189.45</v>
      </c>
      <c r="E288" s="57">
        <v>1.25</v>
      </c>
      <c r="F288" s="19" t="s">
        <v>26</v>
      </c>
      <c r="G288" s="27">
        <f t="shared" si="7"/>
        <v>236.8125</v>
      </c>
      <c r="H288" s="86"/>
    </row>
    <row r="289" spans="2:8" ht="24" thickBot="1" x14ac:dyDescent="0.3">
      <c r="B289" s="89" t="s">
        <v>19</v>
      </c>
      <c r="C289" s="90"/>
      <c r="D289" s="62">
        <v>762.99</v>
      </c>
      <c r="E289" s="58">
        <v>1.25</v>
      </c>
      <c r="F289" s="20" t="s">
        <v>26</v>
      </c>
      <c r="G289" s="28">
        <f t="shared" si="7"/>
        <v>953.73749999999995</v>
      </c>
      <c r="H289" s="86"/>
    </row>
    <row r="290" spans="2:8" ht="24" thickBot="1" x14ac:dyDescent="0.3">
      <c r="B290" s="91" t="s">
        <v>28</v>
      </c>
      <c r="C290" s="92"/>
      <c r="D290" s="71">
        <v>1409.04</v>
      </c>
      <c r="E290" s="71"/>
      <c r="F290" s="24" t="s">
        <v>25</v>
      </c>
      <c r="G290" s="29">
        <f t="shared" si="7"/>
        <v>0</v>
      </c>
      <c r="H290" s="86"/>
    </row>
    <row r="291" spans="2:8" x14ac:dyDescent="0.25">
      <c r="B291" s="87" t="s">
        <v>33</v>
      </c>
      <c r="C291" s="88"/>
      <c r="D291" s="59">
        <v>5358.15</v>
      </c>
      <c r="E291" s="59">
        <v>5</v>
      </c>
      <c r="F291" s="19" t="s">
        <v>25</v>
      </c>
      <c r="G291" s="27">
        <f t="shared" si="7"/>
        <v>26790.75</v>
      </c>
      <c r="H291" s="86"/>
    </row>
    <row r="292" spans="2:8" x14ac:dyDescent="0.25">
      <c r="B292" s="93" t="s">
        <v>27</v>
      </c>
      <c r="C292" s="94"/>
      <c r="D292" s="72">
        <v>246.53</v>
      </c>
      <c r="E292" s="60"/>
      <c r="F292" s="21" t="s">
        <v>25</v>
      </c>
      <c r="G292" s="30">
        <f t="shared" si="7"/>
        <v>0</v>
      </c>
      <c r="H292" s="86"/>
    </row>
    <row r="293" spans="2:8" x14ac:dyDescent="0.25">
      <c r="B293" s="93" t="s">
        <v>29</v>
      </c>
      <c r="C293" s="94"/>
      <c r="D293" s="73">
        <v>4374.5</v>
      </c>
      <c r="E293" s="61">
        <v>5</v>
      </c>
      <c r="F293" s="21" t="s">
        <v>25</v>
      </c>
      <c r="G293" s="30">
        <f t="shared" si="7"/>
        <v>21872.5</v>
      </c>
      <c r="H293" s="86"/>
    </row>
    <row r="294" spans="2:8" x14ac:dyDescent="0.25">
      <c r="B294" s="93" t="s">
        <v>30</v>
      </c>
      <c r="C294" s="94"/>
      <c r="D294" s="73">
        <v>1282.45</v>
      </c>
      <c r="E294" s="61">
        <v>5</v>
      </c>
      <c r="F294" s="21" t="s">
        <v>25</v>
      </c>
      <c r="G294" s="30">
        <f t="shared" si="7"/>
        <v>6412.25</v>
      </c>
      <c r="H294" s="86"/>
    </row>
    <row r="295" spans="2:8" x14ac:dyDescent="0.25">
      <c r="B295" s="93" t="s">
        <v>32</v>
      </c>
      <c r="C295" s="94"/>
      <c r="D295" s="73">
        <v>1000.47</v>
      </c>
      <c r="E295" s="61">
        <v>5</v>
      </c>
      <c r="F295" s="21" t="s">
        <v>25</v>
      </c>
      <c r="G295" s="30">
        <f>D295*E295</f>
        <v>5002.3500000000004</v>
      </c>
      <c r="H295" s="86"/>
    </row>
    <row r="296" spans="2:8" ht="24" thickBot="1" x14ac:dyDescent="0.3">
      <c r="B296" s="89" t="s">
        <v>31</v>
      </c>
      <c r="C296" s="90"/>
      <c r="D296" s="74">
        <v>718.61</v>
      </c>
      <c r="E296" s="62">
        <v>50</v>
      </c>
      <c r="F296" s="20" t="s">
        <v>25</v>
      </c>
      <c r="G296" s="31">
        <f>D296*E296</f>
        <v>35930.5</v>
      </c>
      <c r="H296" s="86"/>
    </row>
    <row r="297" spans="2:8" x14ac:dyDescent="0.25">
      <c r="C297" s="3"/>
      <c r="D297" s="3"/>
      <c r="E297" s="4"/>
      <c r="F297" s="4"/>
      <c r="H297" s="45"/>
    </row>
    <row r="298" spans="2:8" ht="25.5" x14ac:dyDescent="0.25">
      <c r="C298" s="14" t="s">
        <v>14</v>
      </c>
      <c r="D298" s="6"/>
    </row>
    <row r="299" spans="2:8" ht="20.25" x14ac:dyDescent="0.25">
      <c r="C299" s="77" t="s">
        <v>6</v>
      </c>
      <c r="D299" s="51" t="s">
        <v>0</v>
      </c>
      <c r="E299" s="9">
        <f>IF(G287&gt;0, ROUND((G287+D280)/D280,2), 0)</f>
        <v>1.01</v>
      </c>
      <c r="F299" s="9"/>
      <c r="G299" s="10"/>
      <c r="H299" s="7"/>
    </row>
    <row r="300" spans="2:8" x14ac:dyDescent="0.25">
      <c r="C300" s="77"/>
      <c r="D300" s="51" t="s">
        <v>1</v>
      </c>
      <c r="E300" s="9">
        <f>IF(SUM(G288:G289)&gt;0,ROUND((G288+G289+D280)/D280,2),0)</f>
        <v>1.05</v>
      </c>
      <c r="F300" s="9"/>
      <c r="G300" s="11"/>
      <c r="H300" s="47"/>
    </row>
    <row r="301" spans="2:8" x14ac:dyDescent="0.25">
      <c r="C301" s="77"/>
      <c r="D301" s="51" t="s">
        <v>2</v>
      </c>
      <c r="E301" s="9">
        <f>IF(G290&gt;0,ROUND((G290+D280)/D280,2),0)</f>
        <v>0</v>
      </c>
      <c r="F301" s="12"/>
      <c r="G301" s="11"/>
    </row>
    <row r="302" spans="2:8" x14ac:dyDescent="0.25">
      <c r="C302" s="77"/>
      <c r="D302" s="13" t="s">
        <v>3</v>
      </c>
      <c r="E302" s="32">
        <f>IF(SUM(G291:G296)&gt;0,ROUND((SUM(G291:G296)+D280)/D280,2),0)</f>
        <v>5.3</v>
      </c>
      <c r="F302" s="10"/>
      <c r="G302" s="11"/>
    </row>
    <row r="303" spans="2:8" ht="25.5" x14ac:dyDescent="0.25">
      <c r="D303" s="33" t="s">
        <v>4</v>
      </c>
      <c r="E303" s="34">
        <f>SUM(E299:E302)-IF(VALUE(COUNTIF(E299:E302,"&gt;0"))=4,3,0)-IF(VALUE(COUNTIF(E299:E302,"&gt;0"))=3,2,0)-IF(VALUE(COUNTIF(E299:E302,"&gt;0"))=2,1,0)</f>
        <v>5.3599999999999994</v>
      </c>
      <c r="F303" s="25"/>
    </row>
    <row r="304" spans="2:8" x14ac:dyDescent="0.25">
      <c r="E304" s="15"/>
    </row>
    <row r="305" spans="2:8" ht="25.5" x14ac:dyDescent="0.35">
      <c r="B305" s="22"/>
      <c r="C305" s="16" t="s">
        <v>23</v>
      </c>
      <c r="D305" s="78">
        <f>E303*D280</f>
        <v>119780.1344</v>
      </c>
      <c r="E305" s="78"/>
    </row>
    <row r="306" spans="2:8" ht="20.25" x14ac:dyDescent="0.3">
      <c r="C306" s="17" t="s">
        <v>8</v>
      </c>
      <c r="D306" s="79">
        <f>D305/D279</f>
        <v>141.58408321513002</v>
      </c>
      <c r="E306" s="79"/>
      <c r="G306" s="7"/>
      <c r="H306" s="48"/>
    </row>
    <row r="316" spans="2:8" ht="60.75" x14ac:dyDescent="0.8">
      <c r="B316" s="105" t="s">
        <v>44</v>
      </c>
      <c r="C316" s="105"/>
      <c r="D316" s="105"/>
      <c r="E316" s="105"/>
      <c r="F316" s="105"/>
      <c r="G316" s="105"/>
      <c r="H316" s="105"/>
    </row>
    <row r="317" spans="2:8" ht="50.25" customHeight="1" x14ac:dyDescent="0.25">
      <c r="B317" s="106" t="s">
        <v>37</v>
      </c>
      <c r="C317" s="106"/>
      <c r="D317" s="106"/>
      <c r="E317" s="106"/>
      <c r="F317" s="106"/>
      <c r="G317" s="106"/>
    </row>
    <row r="318" spans="2:8" x14ac:dyDescent="0.25">
      <c r="C318" s="52"/>
      <c r="G318" s="7"/>
    </row>
    <row r="319" spans="2:8" ht="25.5" x14ac:dyDescent="0.25">
      <c r="C319" s="14" t="s">
        <v>5</v>
      </c>
      <c r="D319" s="6"/>
    </row>
    <row r="320" spans="2:8" ht="20.25" x14ac:dyDescent="0.25">
      <c r="B320" s="10"/>
      <c r="C320" s="95" t="s">
        <v>15</v>
      </c>
      <c r="D320" s="98" t="s">
        <v>87</v>
      </c>
      <c r="E320" s="98"/>
      <c r="F320" s="98"/>
      <c r="G320" s="98"/>
      <c r="H320" s="40"/>
    </row>
    <row r="321" spans="2:8" ht="20.25" x14ac:dyDescent="0.25">
      <c r="B321" s="10"/>
      <c r="C321" s="96"/>
      <c r="D321" s="98" t="s">
        <v>106</v>
      </c>
      <c r="E321" s="98"/>
      <c r="F321" s="98"/>
      <c r="G321" s="98"/>
      <c r="H321" s="40"/>
    </row>
    <row r="322" spans="2:8" ht="20.25" x14ac:dyDescent="0.25">
      <c r="B322" s="10"/>
      <c r="C322" s="97"/>
      <c r="D322" s="98" t="s">
        <v>122</v>
      </c>
      <c r="E322" s="98"/>
      <c r="F322" s="98"/>
      <c r="G322" s="98"/>
      <c r="H322" s="40"/>
    </row>
    <row r="323" spans="2:8" x14ac:dyDescent="0.25">
      <c r="C323" s="35" t="s">
        <v>12</v>
      </c>
      <c r="D323" s="53">
        <v>6</v>
      </c>
      <c r="E323" s="49"/>
      <c r="F323" s="10"/>
    </row>
    <row r="324" spans="2:8" x14ac:dyDescent="0.25">
      <c r="C324" s="1" t="s">
        <v>9</v>
      </c>
      <c r="D324" s="54">
        <v>1203</v>
      </c>
      <c r="E324" s="99" t="s">
        <v>16</v>
      </c>
      <c r="F324" s="100"/>
      <c r="G324" s="103">
        <f>D325/D324</f>
        <v>22.472643391521196</v>
      </c>
    </row>
    <row r="325" spans="2:8" x14ac:dyDescent="0.25">
      <c r="C325" s="1" t="s">
        <v>10</v>
      </c>
      <c r="D325" s="54">
        <v>27034.59</v>
      </c>
      <c r="E325" s="101"/>
      <c r="F325" s="102"/>
      <c r="G325" s="104"/>
    </row>
    <row r="326" spans="2:8" x14ac:dyDescent="0.25">
      <c r="C326" s="37"/>
      <c r="D326" s="38"/>
      <c r="E326" s="50"/>
    </row>
    <row r="327" spans="2:8" x14ac:dyDescent="0.3">
      <c r="C327" s="36" t="s">
        <v>7</v>
      </c>
      <c r="D327" s="55" t="s">
        <v>178</v>
      </c>
    </row>
    <row r="328" spans="2:8" x14ac:dyDescent="0.3">
      <c r="C328" s="36" t="s">
        <v>11</v>
      </c>
      <c r="D328" s="55" t="s">
        <v>89</v>
      </c>
    </row>
    <row r="329" spans="2:8" x14ac:dyDescent="0.3">
      <c r="C329" s="36" t="s">
        <v>13</v>
      </c>
      <c r="D329" s="69" t="s">
        <v>34</v>
      </c>
      <c r="E329" s="41"/>
    </row>
    <row r="330" spans="2:8" ht="24" thickBot="1" x14ac:dyDescent="0.3">
      <c r="C330" s="42"/>
      <c r="D330" s="42"/>
    </row>
    <row r="331" spans="2:8" ht="48" thickBot="1" x14ac:dyDescent="0.3">
      <c r="B331" s="80" t="s">
        <v>17</v>
      </c>
      <c r="C331" s="81"/>
      <c r="D331" s="23" t="s">
        <v>20</v>
      </c>
      <c r="E331" s="82" t="s">
        <v>22</v>
      </c>
      <c r="F331" s="83"/>
      <c r="G331" s="2" t="s">
        <v>21</v>
      </c>
    </row>
    <row r="332" spans="2:8" ht="24" thickBot="1" x14ac:dyDescent="0.3">
      <c r="B332" s="84" t="s">
        <v>36</v>
      </c>
      <c r="C332" s="85"/>
      <c r="D332" s="70">
        <v>65.11</v>
      </c>
      <c r="E332" s="56">
        <v>6</v>
      </c>
      <c r="F332" s="18" t="s">
        <v>25</v>
      </c>
      <c r="G332" s="26">
        <f t="shared" ref="G332:G339" si="8">D332*E332</f>
        <v>390.65999999999997</v>
      </c>
      <c r="H332" s="86"/>
    </row>
    <row r="333" spans="2:8" x14ac:dyDescent="0.25">
      <c r="B333" s="87" t="s">
        <v>18</v>
      </c>
      <c r="C333" s="88"/>
      <c r="D333" s="59">
        <v>189.45</v>
      </c>
      <c r="E333" s="57">
        <v>1.32</v>
      </c>
      <c r="F333" s="19" t="s">
        <v>26</v>
      </c>
      <c r="G333" s="27">
        <f t="shared" si="8"/>
        <v>250.07399999999998</v>
      </c>
      <c r="H333" s="86"/>
    </row>
    <row r="334" spans="2:8" ht="24" thickBot="1" x14ac:dyDescent="0.3">
      <c r="B334" s="89" t="s">
        <v>19</v>
      </c>
      <c r="C334" s="90"/>
      <c r="D334" s="62">
        <v>762.99</v>
      </c>
      <c r="E334" s="58">
        <v>1.32</v>
      </c>
      <c r="F334" s="20" t="s">
        <v>26</v>
      </c>
      <c r="G334" s="28">
        <f t="shared" si="8"/>
        <v>1007.1468000000001</v>
      </c>
      <c r="H334" s="86"/>
    </row>
    <row r="335" spans="2:8" ht="24" thickBot="1" x14ac:dyDescent="0.3">
      <c r="B335" s="91" t="s">
        <v>28</v>
      </c>
      <c r="C335" s="92"/>
      <c r="D335" s="71">
        <v>1409.04</v>
      </c>
      <c r="E335" s="71"/>
      <c r="F335" s="24" t="s">
        <v>25</v>
      </c>
      <c r="G335" s="29">
        <f t="shared" si="8"/>
        <v>0</v>
      </c>
      <c r="H335" s="86"/>
    </row>
    <row r="336" spans="2:8" x14ac:dyDescent="0.25">
      <c r="B336" s="87" t="s">
        <v>33</v>
      </c>
      <c r="C336" s="88"/>
      <c r="D336" s="59">
        <v>5358.15</v>
      </c>
      <c r="E336" s="59">
        <v>6</v>
      </c>
      <c r="F336" s="19" t="s">
        <v>25</v>
      </c>
      <c r="G336" s="27">
        <f t="shared" si="8"/>
        <v>32148.899999999998</v>
      </c>
      <c r="H336" s="86"/>
    </row>
    <row r="337" spans="2:8" x14ac:dyDescent="0.25">
      <c r="B337" s="93" t="s">
        <v>27</v>
      </c>
      <c r="C337" s="94"/>
      <c r="D337" s="72">
        <v>246.53</v>
      </c>
      <c r="E337" s="60"/>
      <c r="F337" s="21" t="s">
        <v>25</v>
      </c>
      <c r="G337" s="30">
        <f t="shared" si="8"/>
        <v>0</v>
      </c>
      <c r="H337" s="86"/>
    </row>
    <row r="338" spans="2:8" x14ac:dyDescent="0.25">
      <c r="B338" s="93" t="s">
        <v>29</v>
      </c>
      <c r="C338" s="94"/>
      <c r="D338" s="73">
        <v>4374.5</v>
      </c>
      <c r="E338" s="61">
        <v>6</v>
      </c>
      <c r="F338" s="21" t="s">
        <v>25</v>
      </c>
      <c r="G338" s="30">
        <f t="shared" si="8"/>
        <v>26247</v>
      </c>
      <c r="H338" s="86"/>
    </row>
    <row r="339" spans="2:8" x14ac:dyDescent="0.25">
      <c r="B339" s="93" t="s">
        <v>30</v>
      </c>
      <c r="C339" s="94"/>
      <c r="D339" s="73">
        <v>1282.45</v>
      </c>
      <c r="E339" s="61">
        <v>6</v>
      </c>
      <c r="F339" s="21" t="s">
        <v>25</v>
      </c>
      <c r="G339" s="30">
        <f t="shared" si="8"/>
        <v>7694.7000000000007</v>
      </c>
      <c r="H339" s="86"/>
    </row>
    <row r="340" spans="2:8" x14ac:dyDescent="0.25">
      <c r="B340" s="93" t="s">
        <v>32</v>
      </c>
      <c r="C340" s="94"/>
      <c r="D340" s="73">
        <v>1000.47</v>
      </c>
      <c r="E340" s="61">
        <v>6</v>
      </c>
      <c r="F340" s="21" t="s">
        <v>25</v>
      </c>
      <c r="G340" s="30">
        <f>D340*E340</f>
        <v>6002.82</v>
      </c>
      <c r="H340" s="86"/>
    </row>
    <row r="341" spans="2:8" ht="24" thickBot="1" x14ac:dyDescent="0.3">
      <c r="B341" s="89" t="s">
        <v>31</v>
      </c>
      <c r="C341" s="90"/>
      <c r="D341" s="74">
        <v>718.61</v>
      </c>
      <c r="E341" s="62">
        <v>60</v>
      </c>
      <c r="F341" s="20" t="s">
        <v>25</v>
      </c>
      <c r="G341" s="31">
        <f>D341*E341</f>
        <v>43116.6</v>
      </c>
      <c r="H341" s="86"/>
    </row>
    <row r="342" spans="2:8" x14ac:dyDescent="0.25">
      <c r="C342" s="3"/>
      <c r="D342" s="3"/>
      <c r="E342" s="4"/>
      <c r="F342" s="4"/>
      <c r="H342" s="45"/>
    </row>
    <row r="343" spans="2:8" ht="25.5" x14ac:dyDescent="0.25">
      <c r="C343" s="14" t="s">
        <v>14</v>
      </c>
      <c r="D343" s="6"/>
    </row>
    <row r="344" spans="2:8" ht="20.25" x14ac:dyDescent="0.25">
      <c r="C344" s="77" t="s">
        <v>6</v>
      </c>
      <c r="D344" s="51" t="s">
        <v>0</v>
      </c>
      <c r="E344" s="9">
        <f>IF(G332&gt;0, ROUND((G332+D325)/D325,2), 0)</f>
        <v>1.01</v>
      </c>
      <c r="F344" s="9"/>
      <c r="G344" s="10"/>
      <c r="H344" s="7"/>
    </row>
    <row r="345" spans="2:8" x14ac:dyDescent="0.25">
      <c r="C345" s="77"/>
      <c r="D345" s="51" t="s">
        <v>1</v>
      </c>
      <c r="E345" s="9">
        <f>IF(SUM(G333:G334)&gt;0,ROUND((G333+G334+D325)/D325,2),0)</f>
        <v>1.05</v>
      </c>
      <c r="F345" s="9"/>
      <c r="G345" s="11"/>
      <c r="H345" s="47"/>
    </row>
    <row r="346" spans="2:8" x14ac:dyDescent="0.25">
      <c r="C346" s="77"/>
      <c r="D346" s="51" t="s">
        <v>2</v>
      </c>
      <c r="E346" s="9">
        <f>IF(G335&gt;0,ROUND((G335+D325)/D325,2),0)</f>
        <v>0</v>
      </c>
      <c r="F346" s="12"/>
      <c r="G346" s="11"/>
    </row>
    <row r="347" spans="2:8" x14ac:dyDescent="0.25">
      <c r="C347" s="77"/>
      <c r="D347" s="13" t="s">
        <v>3</v>
      </c>
      <c r="E347" s="32">
        <f>IF(SUM(G336:G341)&gt;0,ROUND((SUM(G336:G341)+D325)/D325,2),0)</f>
        <v>5.26</v>
      </c>
      <c r="F347" s="10"/>
      <c r="G347" s="11"/>
    </row>
    <row r="348" spans="2:8" ht="25.5" x14ac:dyDescent="0.25">
      <c r="D348" s="33" t="s">
        <v>4</v>
      </c>
      <c r="E348" s="34">
        <f>SUM(E344:E347)-IF(VALUE(COUNTIF(E344:E347,"&gt;0"))=4,3,0)-IF(VALUE(COUNTIF(E344:E347,"&gt;0"))=3,2,0)-IF(VALUE(COUNTIF(E344:E347,"&gt;0"))=2,1,0)</f>
        <v>5.32</v>
      </c>
      <c r="F348" s="25"/>
    </row>
    <row r="349" spans="2:8" x14ac:dyDescent="0.25">
      <c r="E349" s="15"/>
    </row>
    <row r="350" spans="2:8" ht="25.5" x14ac:dyDescent="0.35">
      <c r="B350" s="22"/>
      <c r="C350" s="16" t="s">
        <v>23</v>
      </c>
      <c r="D350" s="78">
        <f>E348*D325</f>
        <v>143824.01880000002</v>
      </c>
      <c r="E350" s="78"/>
    </row>
    <row r="351" spans="2:8" ht="20.25" x14ac:dyDescent="0.3">
      <c r="C351" s="17" t="s">
        <v>8</v>
      </c>
      <c r="D351" s="79">
        <f>D350/D324</f>
        <v>119.55446284289279</v>
      </c>
      <c r="E351" s="79"/>
      <c r="G351" s="7"/>
      <c r="H351" s="48"/>
    </row>
    <row r="361" spans="2:8" ht="60.75" x14ac:dyDescent="0.8">
      <c r="B361" s="105" t="s">
        <v>45</v>
      </c>
      <c r="C361" s="105"/>
      <c r="D361" s="105"/>
      <c r="E361" s="105"/>
      <c r="F361" s="105"/>
      <c r="G361" s="105"/>
      <c r="H361" s="105"/>
    </row>
    <row r="362" spans="2:8" ht="48.75" customHeight="1" x14ac:dyDescent="0.25">
      <c r="B362" s="106" t="s">
        <v>37</v>
      </c>
      <c r="C362" s="106"/>
      <c r="D362" s="106"/>
      <c r="E362" s="106"/>
      <c r="F362" s="106"/>
      <c r="G362" s="106"/>
    </row>
    <row r="363" spans="2:8" x14ac:dyDescent="0.25">
      <c r="C363" s="52"/>
      <c r="G363" s="7"/>
    </row>
    <row r="364" spans="2:8" ht="25.5" x14ac:dyDescent="0.25">
      <c r="C364" s="14" t="s">
        <v>5</v>
      </c>
      <c r="D364" s="6"/>
    </row>
    <row r="365" spans="2:8" ht="20.25" x14ac:dyDescent="0.25">
      <c r="B365" s="10"/>
      <c r="C365" s="95" t="s">
        <v>15</v>
      </c>
      <c r="D365" s="98" t="s">
        <v>87</v>
      </c>
      <c r="E365" s="98"/>
      <c r="F365" s="98"/>
      <c r="G365" s="98"/>
      <c r="H365" s="40"/>
    </row>
    <row r="366" spans="2:8" ht="20.25" x14ac:dyDescent="0.25">
      <c r="B366" s="10"/>
      <c r="C366" s="96"/>
      <c r="D366" s="98" t="s">
        <v>106</v>
      </c>
      <c r="E366" s="98"/>
      <c r="F366" s="98"/>
      <c r="G366" s="98"/>
      <c r="H366" s="40"/>
    </row>
    <row r="367" spans="2:8" ht="20.25" x14ac:dyDescent="0.25">
      <c r="B367" s="10"/>
      <c r="C367" s="97"/>
      <c r="D367" s="98" t="s">
        <v>123</v>
      </c>
      <c r="E367" s="98"/>
      <c r="F367" s="98"/>
      <c r="G367" s="98"/>
      <c r="H367" s="40"/>
    </row>
    <row r="368" spans="2:8" x14ac:dyDescent="0.25">
      <c r="C368" s="35" t="s">
        <v>12</v>
      </c>
      <c r="D368" s="53">
        <v>6.7</v>
      </c>
      <c r="E368" s="49"/>
      <c r="F368" s="10"/>
    </row>
    <row r="369" spans="2:8" x14ac:dyDescent="0.25">
      <c r="C369" s="1" t="s">
        <v>9</v>
      </c>
      <c r="D369" s="54">
        <v>1103</v>
      </c>
      <c r="E369" s="99" t="s">
        <v>16</v>
      </c>
      <c r="F369" s="100"/>
      <c r="G369" s="103">
        <f>D370/D369</f>
        <v>20.795974614687214</v>
      </c>
    </row>
    <row r="370" spans="2:8" x14ac:dyDescent="0.25">
      <c r="C370" s="1" t="s">
        <v>10</v>
      </c>
      <c r="D370" s="54">
        <v>22937.96</v>
      </c>
      <c r="E370" s="101"/>
      <c r="F370" s="102"/>
      <c r="G370" s="104"/>
    </row>
    <row r="371" spans="2:8" x14ac:dyDescent="0.25">
      <c r="C371" s="37"/>
      <c r="D371" s="38"/>
      <c r="E371" s="50"/>
    </row>
    <row r="372" spans="2:8" x14ac:dyDescent="0.3">
      <c r="C372" s="36" t="s">
        <v>7</v>
      </c>
      <c r="D372" s="55" t="s">
        <v>108</v>
      </c>
    </row>
    <row r="373" spans="2:8" x14ac:dyDescent="0.3">
      <c r="C373" s="36" t="s">
        <v>11</v>
      </c>
      <c r="D373" s="55" t="s">
        <v>91</v>
      </c>
    </row>
    <row r="374" spans="2:8" x14ac:dyDescent="0.3">
      <c r="C374" s="36" t="s">
        <v>13</v>
      </c>
      <c r="D374" s="69" t="s">
        <v>34</v>
      </c>
      <c r="E374" s="41"/>
    </row>
    <row r="375" spans="2:8" ht="24" thickBot="1" x14ac:dyDescent="0.3">
      <c r="C375" s="42"/>
      <c r="D375" s="42"/>
    </row>
    <row r="376" spans="2:8" ht="48" thickBot="1" x14ac:dyDescent="0.3">
      <c r="B376" s="80" t="s">
        <v>17</v>
      </c>
      <c r="C376" s="81"/>
      <c r="D376" s="23" t="s">
        <v>20</v>
      </c>
      <c r="E376" s="82" t="s">
        <v>22</v>
      </c>
      <c r="F376" s="83"/>
      <c r="G376" s="2" t="s">
        <v>21</v>
      </c>
    </row>
    <row r="377" spans="2:8" ht="24" thickBot="1" x14ac:dyDescent="0.3">
      <c r="B377" s="84" t="s">
        <v>36</v>
      </c>
      <c r="C377" s="85"/>
      <c r="D377" s="70">
        <v>65.11</v>
      </c>
      <c r="E377" s="56">
        <v>6.7</v>
      </c>
      <c r="F377" s="18" t="s">
        <v>25</v>
      </c>
      <c r="G377" s="26">
        <f t="shared" ref="G377:G384" si="9">D377*E377</f>
        <v>436.23700000000002</v>
      </c>
      <c r="H377" s="86"/>
    </row>
    <row r="378" spans="2:8" x14ac:dyDescent="0.25">
      <c r="B378" s="87" t="s">
        <v>18</v>
      </c>
      <c r="C378" s="88"/>
      <c r="D378" s="59">
        <v>189.45</v>
      </c>
      <c r="E378" s="57">
        <v>1.22</v>
      </c>
      <c r="F378" s="19" t="s">
        <v>26</v>
      </c>
      <c r="G378" s="27">
        <f t="shared" si="9"/>
        <v>231.12899999999999</v>
      </c>
      <c r="H378" s="86"/>
    </row>
    <row r="379" spans="2:8" ht="24" thickBot="1" x14ac:dyDescent="0.3">
      <c r="B379" s="89" t="s">
        <v>19</v>
      </c>
      <c r="C379" s="90"/>
      <c r="D379" s="62">
        <v>762.99</v>
      </c>
      <c r="E379" s="58">
        <v>1.22</v>
      </c>
      <c r="F379" s="20" t="s">
        <v>26</v>
      </c>
      <c r="G379" s="28">
        <f t="shared" si="9"/>
        <v>930.84780000000001</v>
      </c>
      <c r="H379" s="86"/>
    </row>
    <row r="380" spans="2:8" ht="24" thickBot="1" x14ac:dyDescent="0.3">
      <c r="B380" s="91" t="s">
        <v>28</v>
      </c>
      <c r="C380" s="92"/>
      <c r="D380" s="71">
        <v>1409.04</v>
      </c>
      <c r="E380" s="71"/>
      <c r="F380" s="24" t="s">
        <v>25</v>
      </c>
      <c r="G380" s="29">
        <f t="shared" si="9"/>
        <v>0</v>
      </c>
      <c r="H380" s="86"/>
    </row>
    <row r="381" spans="2:8" x14ac:dyDescent="0.25">
      <c r="B381" s="87" t="s">
        <v>33</v>
      </c>
      <c r="C381" s="88"/>
      <c r="D381" s="59">
        <v>5358.15</v>
      </c>
      <c r="E381" s="59">
        <v>6.7</v>
      </c>
      <c r="F381" s="19" t="s">
        <v>25</v>
      </c>
      <c r="G381" s="27">
        <f t="shared" si="9"/>
        <v>35899.604999999996</v>
      </c>
      <c r="H381" s="86"/>
    </row>
    <row r="382" spans="2:8" x14ac:dyDescent="0.25">
      <c r="B382" s="93" t="s">
        <v>27</v>
      </c>
      <c r="C382" s="94"/>
      <c r="D382" s="72">
        <v>246.53</v>
      </c>
      <c r="E382" s="60"/>
      <c r="F382" s="21" t="s">
        <v>25</v>
      </c>
      <c r="G382" s="30">
        <f t="shared" si="9"/>
        <v>0</v>
      </c>
      <c r="H382" s="86"/>
    </row>
    <row r="383" spans="2:8" x14ac:dyDescent="0.25">
      <c r="B383" s="93" t="s">
        <v>29</v>
      </c>
      <c r="C383" s="94"/>
      <c r="D383" s="73">
        <v>4374.5</v>
      </c>
      <c r="E383" s="61">
        <v>6.7</v>
      </c>
      <c r="F383" s="21" t="s">
        <v>25</v>
      </c>
      <c r="G383" s="30">
        <f t="shared" si="9"/>
        <v>29309.15</v>
      </c>
      <c r="H383" s="86"/>
    </row>
    <row r="384" spans="2:8" x14ac:dyDescent="0.25">
      <c r="B384" s="93" t="s">
        <v>30</v>
      </c>
      <c r="C384" s="94"/>
      <c r="D384" s="73">
        <v>1282.45</v>
      </c>
      <c r="E384" s="61">
        <v>6.7</v>
      </c>
      <c r="F384" s="21" t="s">
        <v>25</v>
      </c>
      <c r="G384" s="30">
        <f t="shared" si="9"/>
        <v>8592.4150000000009</v>
      </c>
      <c r="H384" s="86"/>
    </row>
    <row r="385" spans="2:8" x14ac:dyDescent="0.25">
      <c r="B385" s="93" t="s">
        <v>32</v>
      </c>
      <c r="C385" s="94"/>
      <c r="D385" s="73">
        <v>1000.47</v>
      </c>
      <c r="E385" s="61">
        <v>6.7</v>
      </c>
      <c r="F385" s="21" t="s">
        <v>25</v>
      </c>
      <c r="G385" s="30">
        <f>D385*E385</f>
        <v>6703.1490000000003</v>
      </c>
      <c r="H385" s="86"/>
    </row>
    <row r="386" spans="2:8" ht="24" thickBot="1" x14ac:dyDescent="0.3">
      <c r="B386" s="89" t="s">
        <v>31</v>
      </c>
      <c r="C386" s="90"/>
      <c r="D386" s="74">
        <v>718.61</v>
      </c>
      <c r="E386" s="62">
        <v>67</v>
      </c>
      <c r="F386" s="20" t="s">
        <v>25</v>
      </c>
      <c r="G386" s="31">
        <f>D386*E386</f>
        <v>48146.87</v>
      </c>
      <c r="H386" s="86"/>
    </row>
    <row r="387" spans="2:8" x14ac:dyDescent="0.25">
      <c r="C387" s="3"/>
      <c r="D387" s="3"/>
      <c r="E387" s="4"/>
      <c r="F387" s="4"/>
      <c r="H387" s="45"/>
    </row>
    <row r="388" spans="2:8" ht="25.5" x14ac:dyDescent="0.25">
      <c r="C388" s="14" t="s">
        <v>14</v>
      </c>
      <c r="D388" s="6"/>
    </row>
    <row r="389" spans="2:8" ht="20.25" x14ac:dyDescent="0.25">
      <c r="C389" s="77" t="s">
        <v>6</v>
      </c>
      <c r="D389" s="51" t="s">
        <v>0</v>
      </c>
      <c r="E389" s="9">
        <f>IF(G377&gt;0, ROUND((G377+D370)/D370,2), 0)</f>
        <v>1.02</v>
      </c>
      <c r="F389" s="9"/>
      <c r="G389" s="10"/>
      <c r="H389" s="7"/>
    </row>
    <row r="390" spans="2:8" x14ac:dyDescent="0.25">
      <c r="C390" s="77"/>
      <c r="D390" s="51" t="s">
        <v>1</v>
      </c>
      <c r="E390" s="9">
        <f>IF(SUM(G378:G379)&gt;0,ROUND((G378+G379+D370)/D370,2),0)</f>
        <v>1.05</v>
      </c>
      <c r="F390" s="9"/>
      <c r="G390" s="11"/>
      <c r="H390" s="47"/>
    </row>
    <row r="391" spans="2:8" x14ac:dyDescent="0.25">
      <c r="C391" s="77"/>
      <c r="D391" s="51" t="s">
        <v>2</v>
      </c>
      <c r="E391" s="9">
        <f>IF(G380&gt;0,ROUND((G380+D370)/D370,2),0)</f>
        <v>0</v>
      </c>
      <c r="F391" s="12"/>
      <c r="G391" s="11"/>
    </row>
    <row r="392" spans="2:8" x14ac:dyDescent="0.25">
      <c r="C392" s="77"/>
      <c r="D392" s="13" t="s">
        <v>3</v>
      </c>
      <c r="E392" s="32">
        <f>IF(SUM(G381:G386)&gt;0,ROUND((SUM(G381:G386)+D370)/D370,2),0)</f>
        <v>6.61</v>
      </c>
      <c r="F392" s="10"/>
      <c r="G392" s="11"/>
    </row>
    <row r="393" spans="2:8" ht="25.5" x14ac:dyDescent="0.25">
      <c r="D393" s="33" t="s">
        <v>4</v>
      </c>
      <c r="E393" s="34">
        <f>SUM(E389:E392)-IF(VALUE(COUNTIF(E389:E392,"&gt;0"))=4,3,0)-IF(VALUE(COUNTIF(E389:E392,"&gt;0"))=3,2,0)-IF(VALUE(COUNTIF(E389:E392,"&gt;0"))=2,1,0)</f>
        <v>6.68</v>
      </c>
      <c r="F393" s="25"/>
    </row>
    <row r="394" spans="2:8" x14ac:dyDescent="0.25">
      <c r="E394" s="15"/>
    </row>
    <row r="395" spans="2:8" ht="25.5" x14ac:dyDescent="0.35">
      <c r="B395" s="22"/>
      <c r="C395" s="16" t="s">
        <v>23</v>
      </c>
      <c r="D395" s="78">
        <f>E393*D370</f>
        <v>153225.57279999999</v>
      </c>
      <c r="E395" s="78"/>
    </row>
    <row r="396" spans="2:8" ht="20.25" x14ac:dyDescent="0.3">
      <c r="C396" s="17" t="s">
        <v>8</v>
      </c>
      <c r="D396" s="79">
        <f>D395/D369</f>
        <v>138.91711042611061</v>
      </c>
      <c r="E396" s="79"/>
      <c r="G396" s="7"/>
      <c r="H396" s="48"/>
    </row>
    <row r="406" spans="2:8" ht="60.75" x14ac:dyDescent="0.8">
      <c r="B406" s="105" t="s">
        <v>46</v>
      </c>
      <c r="C406" s="105"/>
      <c r="D406" s="105"/>
      <c r="E406" s="105"/>
      <c r="F406" s="105"/>
      <c r="G406" s="105"/>
      <c r="H406" s="105"/>
    </row>
    <row r="407" spans="2:8" ht="54" customHeight="1" x14ac:dyDescent="0.25">
      <c r="B407" s="106" t="s">
        <v>37</v>
      </c>
      <c r="C407" s="106"/>
      <c r="D407" s="106"/>
      <c r="E407" s="106"/>
      <c r="F407" s="106"/>
      <c r="G407" s="106"/>
    </row>
    <row r="408" spans="2:8" x14ac:dyDescent="0.25">
      <c r="C408" s="52"/>
      <c r="G408" s="7"/>
    </row>
    <row r="409" spans="2:8" ht="25.5" x14ac:dyDescent="0.25">
      <c r="C409" s="14" t="s">
        <v>5</v>
      </c>
      <c r="D409" s="6"/>
    </row>
    <row r="410" spans="2:8" ht="20.25" x14ac:dyDescent="0.25">
      <c r="B410" s="10"/>
      <c r="C410" s="95" t="s">
        <v>15</v>
      </c>
      <c r="D410" s="98" t="s">
        <v>87</v>
      </c>
      <c r="E410" s="98"/>
      <c r="F410" s="98"/>
      <c r="G410" s="98"/>
      <c r="H410" s="40"/>
    </row>
    <row r="411" spans="2:8" ht="20.25" x14ac:dyDescent="0.25">
      <c r="B411" s="10"/>
      <c r="C411" s="96"/>
      <c r="D411" s="98" t="s">
        <v>106</v>
      </c>
      <c r="E411" s="98"/>
      <c r="F411" s="98"/>
      <c r="G411" s="98"/>
      <c r="H411" s="40"/>
    </row>
    <row r="412" spans="2:8" ht="20.25" x14ac:dyDescent="0.25">
      <c r="B412" s="10"/>
      <c r="C412" s="97"/>
      <c r="D412" s="98" t="s">
        <v>124</v>
      </c>
      <c r="E412" s="98"/>
      <c r="F412" s="98"/>
      <c r="G412" s="98"/>
      <c r="H412" s="40"/>
    </row>
    <row r="413" spans="2:8" x14ac:dyDescent="0.25">
      <c r="C413" s="35" t="s">
        <v>12</v>
      </c>
      <c r="D413" s="53">
        <v>4.7</v>
      </c>
      <c r="E413" s="49"/>
      <c r="F413" s="10"/>
    </row>
    <row r="414" spans="2:8" x14ac:dyDescent="0.25">
      <c r="C414" s="1" t="s">
        <v>9</v>
      </c>
      <c r="D414" s="54">
        <v>847</v>
      </c>
      <c r="E414" s="99" t="s">
        <v>16</v>
      </c>
      <c r="F414" s="100"/>
      <c r="G414" s="103">
        <f>D415/D414</f>
        <v>17.419374262101535</v>
      </c>
    </row>
    <row r="415" spans="2:8" x14ac:dyDescent="0.25">
      <c r="C415" s="1" t="s">
        <v>10</v>
      </c>
      <c r="D415" s="54">
        <v>14754.21</v>
      </c>
      <c r="E415" s="101"/>
      <c r="F415" s="102"/>
      <c r="G415" s="104"/>
    </row>
    <row r="416" spans="2:8" x14ac:dyDescent="0.25">
      <c r="C416" s="37"/>
      <c r="D416" s="38"/>
      <c r="E416" s="50"/>
    </row>
    <row r="417" spans="2:8" x14ac:dyDescent="0.3">
      <c r="C417" s="36" t="s">
        <v>7</v>
      </c>
      <c r="D417" s="55" t="s">
        <v>99</v>
      </c>
    </row>
    <row r="418" spans="2:8" x14ac:dyDescent="0.3">
      <c r="C418" s="36" t="s">
        <v>11</v>
      </c>
      <c r="D418" s="55" t="s">
        <v>89</v>
      </c>
    </row>
    <row r="419" spans="2:8" x14ac:dyDescent="0.3">
      <c r="C419" s="36" t="s">
        <v>13</v>
      </c>
      <c r="D419" s="69" t="s">
        <v>34</v>
      </c>
      <c r="E419" s="41"/>
    </row>
    <row r="420" spans="2:8" ht="24" thickBot="1" x14ac:dyDescent="0.3">
      <c r="C420" s="42"/>
      <c r="D420" s="42"/>
    </row>
    <row r="421" spans="2:8" ht="48" thickBot="1" x14ac:dyDescent="0.3">
      <c r="B421" s="80" t="s">
        <v>17</v>
      </c>
      <c r="C421" s="81"/>
      <c r="D421" s="23" t="s">
        <v>20</v>
      </c>
      <c r="E421" s="82" t="s">
        <v>22</v>
      </c>
      <c r="F421" s="83"/>
      <c r="G421" s="2" t="s">
        <v>21</v>
      </c>
    </row>
    <row r="422" spans="2:8" ht="24" thickBot="1" x14ac:dyDescent="0.3">
      <c r="B422" s="84" t="s">
        <v>36</v>
      </c>
      <c r="C422" s="85"/>
      <c r="D422" s="70">
        <v>65.11</v>
      </c>
      <c r="E422" s="56">
        <v>4.7</v>
      </c>
      <c r="F422" s="18" t="s">
        <v>25</v>
      </c>
      <c r="G422" s="26">
        <f t="shared" ref="G422:G429" si="10">D422*E422</f>
        <v>306.017</v>
      </c>
      <c r="H422" s="86"/>
    </row>
    <row r="423" spans="2:8" x14ac:dyDescent="0.25">
      <c r="B423" s="87" t="s">
        <v>18</v>
      </c>
      <c r="C423" s="88"/>
      <c r="D423" s="59">
        <v>189.45</v>
      </c>
      <c r="E423" s="57">
        <v>1.31</v>
      </c>
      <c r="F423" s="19" t="s">
        <v>26</v>
      </c>
      <c r="G423" s="27">
        <f t="shared" si="10"/>
        <v>248.17949999999999</v>
      </c>
      <c r="H423" s="86"/>
    </row>
    <row r="424" spans="2:8" ht="24" thickBot="1" x14ac:dyDescent="0.3">
      <c r="B424" s="89" t="s">
        <v>19</v>
      </c>
      <c r="C424" s="90"/>
      <c r="D424" s="62">
        <v>762.99</v>
      </c>
      <c r="E424" s="58">
        <v>1.31</v>
      </c>
      <c r="F424" s="20" t="s">
        <v>26</v>
      </c>
      <c r="G424" s="28">
        <f t="shared" si="10"/>
        <v>999.51690000000008</v>
      </c>
      <c r="H424" s="86"/>
    </row>
    <row r="425" spans="2:8" ht="24" thickBot="1" x14ac:dyDescent="0.3">
      <c r="B425" s="91" t="s">
        <v>28</v>
      </c>
      <c r="C425" s="92"/>
      <c r="D425" s="71">
        <v>1409.04</v>
      </c>
      <c r="E425" s="71"/>
      <c r="F425" s="24" t="s">
        <v>25</v>
      </c>
      <c r="G425" s="29">
        <f t="shared" si="10"/>
        <v>0</v>
      </c>
      <c r="H425" s="86"/>
    </row>
    <row r="426" spans="2:8" x14ac:dyDescent="0.25">
      <c r="B426" s="87" t="s">
        <v>33</v>
      </c>
      <c r="C426" s="88"/>
      <c r="D426" s="59">
        <v>5358.15</v>
      </c>
      <c r="E426" s="59">
        <v>4.7</v>
      </c>
      <c r="F426" s="19" t="s">
        <v>25</v>
      </c>
      <c r="G426" s="27">
        <f t="shared" si="10"/>
        <v>25183.305</v>
      </c>
      <c r="H426" s="86"/>
    </row>
    <row r="427" spans="2:8" x14ac:dyDescent="0.25">
      <c r="B427" s="93" t="s">
        <v>27</v>
      </c>
      <c r="C427" s="94"/>
      <c r="D427" s="72">
        <v>246.53</v>
      </c>
      <c r="E427" s="60"/>
      <c r="F427" s="21" t="s">
        <v>25</v>
      </c>
      <c r="G427" s="30">
        <f t="shared" si="10"/>
        <v>0</v>
      </c>
      <c r="H427" s="86"/>
    </row>
    <row r="428" spans="2:8" x14ac:dyDescent="0.25">
      <c r="B428" s="93" t="s">
        <v>29</v>
      </c>
      <c r="C428" s="94"/>
      <c r="D428" s="73">
        <v>4374.5</v>
      </c>
      <c r="E428" s="61">
        <v>4.7</v>
      </c>
      <c r="F428" s="21" t="s">
        <v>25</v>
      </c>
      <c r="G428" s="30">
        <f t="shared" si="10"/>
        <v>20560.150000000001</v>
      </c>
      <c r="H428" s="86"/>
    </row>
    <row r="429" spans="2:8" x14ac:dyDescent="0.25">
      <c r="B429" s="93" t="s">
        <v>30</v>
      </c>
      <c r="C429" s="94"/>
      <c r="D429" s="73">
        <v>1282.45</v>
      </c>
      <c r="E429" s="61">
        <v>4.7</v>
      </c>
      <c r="F429" s="21" t="s">
        <v>25</v>
      </c>
      <c r="G429" s="30">
        <f t="shared" si="10"/>
        <v>6027.5150000000003</v>
      </c>
      <c r="H429" s="86"/>
    </row>
    <row r="430" spans="2:8" x14ac:dyDescent="0.25">
      <c r="B430" s="93" t="s">
        <v>32</v>
      </c>
      <c r="C430" s="94"/>
      <c r="D430" s="73">
        <v>1000.47</v>
      </c>
      <c r="E430" s="61">
        <v>4.7</v>
      </c>
      <c r="F430" s="21" t="s">
        <v>25</v>
      </c>
      <c r="G430" s="30">
        <f>D430*E430</f>
        <v>4702.2090000000007</v>
      </c>
      <c r="H430" s="86"/>
    </row>
    <row r="431" spans="2:8" ht="24" thickBot="1" x14ac:dyDescent="0.3">
      <c r="B431" s="89" t="s">
        <v>31</v>
      </c>
      <c r="C431" s="90"/>
      <c r="D431" s="74">
        <v>718.61</v>
      </c>
      <c r="E431" s="62">
        <v>47</v>
      </c>
      <c r="F431" s="20" t="s">
        <v>25</v>
      </c>
      <c r="G431" s="31">
        <f>D431*E431</f>
        <v>33774.67</v>
      </c>
      <c r="H431" s="86"/>
    </row>
    <row r="432" spans="2:8" x14ac:dyDescent="0.25">
      <c r="C432" s="3"/>
      <c r="D432" s="3"/>
      <c r="E432" s="4"/>
      <c r="F432" s="4"/>
      <c r="H432" s="45"/>
    </row>
    <row r="433" spans="2:8" ht="25.5" x14ac:dyDescent="0.25">
      <c r="C433" s="14" t="s">
        <v>14</v>
      </c>
      <c r="D433" s="6"/>
    </row>
    <row r="434" spans="2:8" ht="20.25" x14ac:dyDescent="0.25">
      <c r="C434" s="77" t="s">
        <v>6</v>
      </c>
      <c r="D434" s="51" t="s">
        <v>0</v>
      </c>
      <c r="E434" s="9">
        <f>IF(G422&gt;0, ROUND((G422+D415)/D415,2), 0)</f>
        <v>1.02</v>
      </c>
      <c r="F434" s="9"/>
      <c r="G434" s="10"/>
      <c r="H434" s="7"/>
    </row>
    <row r="435" spans="2:8" x14ac:dyDescent="0.25">
      <c r="C435" s="77"/>
      <c r="D435" s="51" t="s">
        <v>1</v>
      </c>
      <c r="E435" s="9">
        <f>IF(SUM(G423:G424)&gt;0,ROUND((G423+G424+D415)/D415,2),0)</f>
        <v>1.08</v>
      </c>
      <c r="F435" s="9"/>
      <c r="G435" s="11"/>
      <c r="H435" s="47"/>
    </row>
    <row r="436" spans="2:8" x14ac:dyDescent="0.25">
      <c r="C436" s="77"/>
      <c r="D436" s="51" t="s">
        <v>2</v>
      </c>
      <c r="E436" s="9">
        <f>IF(G425&gt;0,ROUND((G425+D415)/D415,2),0)</f>
        <v>0</v>
      </c>
      <c r="F436" s="12"/>
      <c r="G436" s="11"/>
    </row>
    <row r="437" spans="2:8" x14ac:dyDescent="0.25">
      <c r="C437" s="77"/>
      <c r="D437" s="13" t="s">
        <v>3</v>
      </c>
      <c r="E437" s="32">
        <f>IF(SUM(G426:G431)&gt;0,ROUND((SUM(G426:G431)+D415)/D415,2),0)</f>
        <v>7.12</v>
      </c>
      <c r="F437" s="10"/>
      <c r="G437" s="11"/>
    </row>
    <row r="438" spans="2:8" ht="25.5" x14ac:dyDescent="0.25">
      <c r="D438" s="33" t="s">
        <v>4</v>
      </c>
      <c r="E438" s="34">
        <f>SUM(E434:E437)-IF(VALUE(COUNTIF(E434:E437,"&gt;0"))=4,3,0)-IF(VALUE(COUNTIF(E434:E437,"&gt;0"))=3,2,0)-IF(VALUE(COUNTIF(E434:E437,"&gt;0"))=2,1,0)</f>
        <v>7.2200000000000006</v>
      </c>
      <c r="F438" s="25"/>
    </row>
    <row r="439" spans="2:8" x14ac:dyDescent="0.25">
      <c r="E439" s="15"/>
    </row>
    <row r="440" spans="2:8" ht="25.5" x14ac:dyDescent="0.35">
      <c r="B440" s="22"/>
      <c r="C440" s="16" t="s">
        <v>23</v>
      </c>
      <c r="D440" s="78">
        <f>E438*D415</f>
        <v>106525.3962</v>
      </c>
      <c r="E440" s="78"/>
    </row>
    <row r="441" spans="2:8" ht="20.25" x14ac:dyDescent="0.3">
      <c r="C441" s="17" t="s">
        <v>8</v>
      </c>
      <c r="D441" s="79">
        <f>D440/D414</f>
        <v>125.76788217237308</v>
      </c>
      <c r="E441" s="79"/>
      <c r="G441" s="7"/>
      <c r="H441" s="48"/>
    </row>
    <row r="451" spans="2:8" ht="60.75" x14ac:dyDescent="0.8">
      <c r="B451" s="105" t="s">
        <v>47</v>
      </c>
      <c r="C451" s="105"/>
      <c r="D451" s="105"/>
      <c r="E451" s="105"/>
      <c r="F451" s="105"/>
      <c r="G451" s="105"/>
      <c r="H451" s="105"/>
    </row>
    <row r="452" spans="2:8" ht="54.75" customHeight="1" x14ac:dyDescent="0.25">
      <c r="B452" s="106" t="s">
        <v>37</v>
      </c>
      <c r="C452" s="106"/>
      <c r="D452" s="106"/>
      <c r="E452" s="106"/>
      <c r="F452" s="106"/>
      <c r="G452" s="106"/>
    </row>
    <row r="453" spans="2:8" x14ac:dyDescent="0.25">
      <c r="C453" s="52"/>
      <c r="G453" s="7"/>
    </row>
    <row r="454" spans="2:8" ht="25.5" x14ac:dyDescent="0.25">
      <c r="C454" s="14" t="s">
        <v>5</v>
      </c>
      <c r="D454" s="6"/>
    </row>
    <row r="455" spans="2:8" ht="20.25" x14ac:dyDescent="0.25">
      <c r="B455" s="10"/>
      <c r="C455" s="95" t="s">
        <v>15</v>
      </c>
      <c r="D455" s="98" t="s">
        <v>87</v>
      </c>
      <c r="E455" s="98"/>
      <c r="F455" s="98"/>
      <c r="G455" s="98"/>
      <c r="H455" s="40"/>
    </row>
    <row r="456" spans="2:8" ht="20.25" x14ac:dyDescent="0.25">
      <c r="B456" s="10"/>
      <c r="C456" s="96"/>
      <c r="D456" s="98" t="s">
        <v>106</v>
      </c>
      <c r="E456" s="98"/>
      <c r="F456" s="98"/>
      <c r="G456" s="98"/>
      <c r="H456" s="40"/>
    </row>
    <row r="457" spans="2:8" ht="20.25" x14ac:dyDescent="0.25">
      <c r="B457" s="10"/>
      <c r="C457" s="97"/>
      <c r="D457" s="98" t="s">
        <v>125</v>
      </c>
      <c r="E457" s="98"/>
      <c r="F457" s="98"/>
      <c r="G457" s="98"/>
      <c r="H457" s="40"/>
    </row>
    <row r="458" spans="2:8" x14ac:dyDescent="0.25">
      <c r="C458" s="35" t="s">
        <v>12</v>
      </c>
      <c r="D458" s="53">
        <v>7.6</v>
      </c>
      <c r="E458" s="49"/>
      <c r="F458" s="10"/>
    </row>
    <row r="459" spans="2:8" x14ac:dyDescent="0.25">
      <c r="C459" s="1" t="s">
        <v>9</v>
      </c>
      <c r="D459" s="54">
        <v>1566</v>
      </c>
      <c r="E459" s="99" t="s">
        <v>16</v>
      </c>
      <c r="F459" s="100"/>
      <c r="G459" s="103">
        <f>D460/D459</f>
        <v>15.760300127713922</v>
      </c>
    </row>
    <row r="460" spans="2:8" x14ac:dyDescent="0.25">
      <c r="C460" s="1" t="s">
        <v>10</v>
      </c>
      <c r="D460" s="54">
        <v>24680.63</v>
      </c>
      <c r="E460" s="101"/>
      <c r="F460" s="102"/>
      <c r="G460" s="104"/>
    </row>
    <row r="461" spans="2:8" x14ac:dyDescent="0.25">
      <c r="C461" s="37"/>
      <c r="D461" s="38"/>
      <c r="E461" s="50"/>
    </row>
    <row r="462" spans="2:8" x14ac:dyDescent="0.3">
      <c r="C462" s="36" t="s">
        <v>7</v>
      </c>
      <c r="D462" s="55" t="s">
        <v>179</v>
      </c>
    </row>
    <row r="463" spans="2:8" x14ac:dyDescent="0.3">
      <c r="C463" s="36" t="s">
        <v>11</v>
      </c>
      <c r="D463" s="55" t="s">
        <v>89</v>
      </c>
    </row>
    <row r="464" spans="2:8" x14ac:dyDescent="0.3">
      <c r="C464" s="36" t="s">
        <v>13</v>
      </c>
      <c r="D464" s="69" t="s">
        <v>34</v>
      </c>
      <c r="E464" s="41"/>
    </row>
    <row r="465" spans="2:8" ht="24" thickBot="1" x14ac:dyDescent="0.3">
      <c r="C465" s="42"/>
      <c r="D465" s="42"/>
    </row>
    <row r="466" spans="2:8" ht="48" thickBot="1" x14ac:dyDescent="0.3">
      <c r="B466" s="80" t="s">
        <v>17</v>
      </c>
      <c r="C466" s="81"/>
      <c r="D466" s="23" t="s">
        <v>20</v>
      </c>
      <c r="E466" s="82" t="s">
        <v>22</v>
      </c>
      <c r="F466" s="83"/>
      <c r="G466" s="2" t="s">
        <v>21</v>
      </c>
    </row>
    <row r="467" spans="2:8" ht="24" thickBot="1" x14ac:dyDescent="0.3">
      <c r="B467" s="84" t="s">
        <v>36</v>
      </c>
      <c r="C467" s="85"/>
      <c r="D467" s="70">
        <v>65.11</v>
      </c>
      <c r="E467" s="56">
        <v>7.6</v>
      </c>
      <c r="F467" s="18" t="s">
        <v>25</v>
      </c>
      <c r="G467" s="26">
        <f t="shared" ref="G467:G474" si="11">D467*E467</f>
        <v>494.83599999999996</v>
      </c>
      <c r="H467" s="86"/>
    </row>
    <row r="468" spans="2:8" x14ac:dyDescent="0.25">
      <c r="B468" s="87" t="s">
        <v>18</v>
      </c>
      <c r="C468" s="88"/>
      <c r="D468" s="59">
        <v>189.45</v>
      </c>
      <c r="E468" s="57">
        <v>1.34</v>
      </c>
      <c r="F468" s="19" t="s">
        <v>26</v>
      </c>
      <c r="G468" s="27">
        <f t="shared" si="11"/>
        <v>253.863</v>
      </c>
      <c r="H468" s="86"/>
    </row>
    <row r="469" spans="2:8" ht="24" thickBot="1" x14ac:dyDescent="0.3">
      <c r="B469" s="89" t="s">
        <v>19</v>
      </c>
      <c r="C469" s="90"/>
      <c r="D469" s="62">
        <v>762.99</v>
      </c>
      <c r="E469" s="58">
        <v>1.34</v>
      </c>
      <c r="F469" s="20" t="s">
        <v>26</v>
      </c>
      <c r="G469" s="28">
        <f t="shared" si="11"/>
        <v>1022.4066</v>
      </c>
      <c r="H469" s="86"/>
    </row>
    <row r="470" spans="2:8" ht="24" thickBot="1" x14ac:dyDescent="0.3">
      <c r="B470" s="91" t="s">
        <v>28</v>
      </c>
      <c r="C470" s="92"/>
      <c r="D470" s="71">
        <v>1409.04</v>
      </c>
      <c r="E470" s="71"/>
      <c r="F470" s="24" t="s">
        <v>25</v>
      </c>
      <c r="G470" s="29">
        <f t="shared" si="11"/>
        <v>0</v>
      </c>
      <c r="H470" s="86"/>
    </row>
    <row r="471" spans="2:8" x14ac:dyDescent="0.25">
      <c r="B471" s="87" t="s">
        <v>33</v>
      </c>
      <c r="C471" s="88"/>
      <c r="D471" s="59">
        <v>5358.15</v>
      </c>
      <c r="E471" s="59">
        <v>7.6</v>
      </c>
      <c r="F471" s="19" t="s">
        <v>25</v>
      </c>
      <c r="G471" s="27">
        <f t="shared" si="11"/>
        <v>40721.939999999995</v>
      </c>
      <c r="H471" s="86"/>
    </row>
    <row r="472" spans="2:8" x14ac:dyDescent="0.25">
      <c r="B472" s="93" t="s">
        <v>27</v>
      </c>
      <c r="C472" s="94"/>
      <c r="D472" s="72">
        <v>246.53</v>
      </c>
      <c r="E472" s="60"/>
      <c r="F472" s="21" t="s">
        <v>25</v>
      </c>
      <c r="G472" s="30">
        <f t="shared" si="11"/>
        <v>0</v>
      </c>
      <c r="H472" s="86"/>
    </row>
    <row r="473" spans="2:8" x14ac:dyDescent="0.25">
      <c r="B473" s="93" t="s">
        <v>29</v>
      </c>
      <c r="C473" s="94"/>
      <c r="D473" s="73">
        <v>4374.5</v>
      </c>
      <c r="E473" s="61">
        <v>7.6</v>
      </c>
      <c r="F473" s="21" t="s">
        <v>25</v>
      </c>
      <c r="G473" s="30">
        <f t="shared" si="11"/>
        <v>33246.199999999997</v>
      </c>
      <c r="H473" s="86"/>
    </row>
    <row r="474" spans="2:8" x14ac:dyDescent="0.25">
      <c r="B474" s="93" t="s">
        <v>30</v>
      </c>
      <c r="C474" s="94"/>
      <c r="D474" s="73">
        <v>1282.45</v>
      </c>
      <c r="E474" s="61">
        <v>7.6</v>
      </c>
      <c r="F474" s="21" t="s">
        <v>25</v>
      </c>
      <c r="G474" s="30">
        <f t="shared" si="11"/>
        <v>9746.619999999999</v>
      </c>
      <c r="H474" s="86"/>
    </row>
    <row r="475" spans="2:8" x14ac:dyDescent="0.25">
      <c r="B475" s="93" t="s">
        <v>32</v>
      </c>
      <c r="C475" s="94"/>
      <c r="D475" s="73">
        <v>1000.47</v>
      </c>
      <c r="E475" s="61">
        <v>7.6</v>
      </c>
      <c r="F475" s="21" t="s">
        <v>25</v>
      </c>
      <c r="G475" s="30">
        <f>D475*E475</f>
        <v>7603.5720000000001</v>
      </c>
      <c r="H475" s="86"/>
    </row>
    <row r="476" spans="2:8" ht="24" thickBot="1" x14ac:dyDescent="0.3">
      <c r="B476" s="89" t="s">
        <v>31</v>
      </c>
      <c r="C476" s="90"/>
      <c r="D476" s="74">
        <v>718.61</v>
      </c>
      <c r="E476" s="62">
        <v>76</v>
      </c>
      <c r="F476" s="20" t="s">
        <v>25</v>
      </c>
      <c r="G476" s="31">
        <f>D476*E476</f>
        <v>54614.36</v>
      </c>
      <c r="H476" s="86"/>
    </row>
    <row r="477" spans="2:8" x14ac:dyDescent="0.25">
      <c r="C477" s="3"/>
      <c r="D477" s="3"/>
      <c r="E477" s="4"/>
      <c r="F477" s="4"/>
      <c r="H477" s="45"/>
    </row>
    <row r="478" spans="2:8" ht="25.5" x14ac:dyDescent="0.25">
      <c r="C478" s="14" t="s">
        <v>14</v>
      </c>
      <c r="D478" s="6"/>
    </row>
    <row r="479" spans="2:8" ht="20.25" x14ac:dyDescent="0.25">
      <c r="C479" s="77" t="s">
        <v>6</v>
      </c>
      <c r="D479" s="51" t="s">
        <v>0</v>
      </c>
      <c r="E479" s="9">
        <f>IF(G467&gt;0, ROUND((G467+D460)/D460,2), 0)</f>
        <v>1.02</v>
      </c>
      <c r="F479" s="9"/>
      <c r="G479" s="10"/>
      <c r="H479" s="7"/>
    </row>
    <row r="480" spans="2:8" x14ac:dyDescent="0.25">
      <c r="C480" s="77"/>
      <c r="D480" s="51" t="s">
        <v>1</v>
      </c>
      <c r="E480" s="9">
        <f>IF(SUM(G468:G469)&gt;0,ROUND((G468+G469+D460)/D460,2),0)</f>
        <v>1.05</v>
      </c>
      <c r="F480" s="9"/>
      <c r="G480" s="11"/>
      <c r="H480" s="47"/>
    </row>
    <row r="481" spans="2:8" x14ac:dyDescent="0.25">
      <c r="C481" s="77"/>
      <c r="D481" s="51" t="s">
        <v>2</v>
      </c>
      <c r="E481" s="9">
        <f>IF(G470&gt;0,ROUND((G470+D460)/D460,2),0)</f>
        <v>0</v>
      </c>
      <c r="F481" s="12"/>
      <c r="G481" s="11"/>
    </row>
    <row r="482" spans="2:8" x14ac:dyDescent="0.25">
      <c r="C482" s="77"/>
      <c r="D482" s="13" t="s">
        <v>3</v>
      </c>
      <c r="E482" s="32">
        <f>IF(SUM(G471:G476)&gt;0,ROUND((SUM(G471:G476)+D460)/D460,2),0)</f>
        <v>6.91</v>
      </c>
      <c r="F482" s="10"/>
      <c r="G482" s="11"/>
    </row>
    <row r="483" spans="2:8" ht="25.5" x14ac:dyDescent="0.25">
      <c r="D483" s="33" t="s">
        <v>4</v>
      </c>
      <c r="E483" s="34">
        <f>SUM(E479:E482)-IF(VALUE(COUNTIF(E479:E482,"&gt;0"))=4,3,0)-IF(VALUE(COUNTIF(E479:E482,"&gt;0"))=3,2,0)-IF(VALUE(COUNTIF(E479:E482,"&gt;0"))=2,1,0)</f>
        <v>6.98</v>
      </c>
      <c r="F483" s="25"/>
    </row>
    <row r="484" spans="2:8" x14ac:dyDescent="0.25">
      <c r="E484" s="15"/>
    </row>
    <row r="485" spans="2:8" ht="25.5" x14ac:dyDescent="0.35">
      <c r="B485" s="22"/>
      <c r="C485" s="16" t="s">
        <v>23</v>
      </c>
      <c r="D485" s="78">
        <f>E483*D460</f>
        <v>172270.79740000001</v>
      </c>
      <c r="E485" s="78"/>
    </row>
    <row r="486" spans="2:8" ht="20.25" x14ac:dyDescent="0.3">
      <c r="C486" s="17" t="s">
        <v>8</v>
      </c>
      <c r="D486" s="79">
        <f>D485/D459</f>
        <v>110.00689489144317</v>
      </c>
      <c r="E486" s="79"/>
      <c r="G486" s="7"/>
      <c r="H486" s="48"/>
    </row>
    <row r="496" spans="2:8" ht="60.75" x14ac:dyDescent="0.8">
      <c r="B496" s="105" t="s">
        <v>48</v>
      </c>
      <c r="C496" s="105"/>
      <c r="D496" s="105"/>
      <c r="E496" s="105"/>
      <c r="F496" s="105"/>
      <c r="G496" s="105"/>
      <c r="H496" s="105"/>
    </row>
    <row r="497" spans="2:8" ht="54" customHeight="1" x14ac:dyDescent="0.25">
      <c r="B497" s="106" t="s">
        <v>37</v>
      </c>
      <c r="C497" s="106"/>
      <c r="D497" s="106"/>
      <c r="E497" s="106"/>
      <c r="F497" s="106"/>
      <c r="G497" s="106"/>
    </row>
    <row r="498" spans="2:8" x14ac:dyDescent="0.25">
      <c r="C498" s="52"/>
      <c r="G498" s="7"/>
    </row>
    <row r="499" spans="2:8" ht="25.5" x14ac:dyDescent="0.25">
      <c r="C499" s="14" t="s">
        <v>5</v>
      </c>
      <c r="D499" s="6"/>
    </row>
    <row r="500" spans="2:8" ht="20.25" x14ac:dyDescent="0.25">
      <c r="B500" s="10"/>
      <c r="C500" s="95" t="s">
        <v>15</v>
      </c>
      <c r="D500" s="98" t="s">
        <v>87</v>
      </c>
      <c r="E500" s="98"/>
      <c r="F500" s="98"/>
      <c r="G500" s="98"/>
      <c r="H500" s="40"/>
    </row>
    <row r="501" spans="2:8" ht="20.25" x14ac:dyDescent="0.25">
      <c r="B501" s="10"/>
      <c r="C501" s="96"/>
      <c r="D501" s="98" t="s">
        <v>106</v>
      </c>
      <c r="E501" s="98"/>
      <c r="F501" s="98"/>
      <c r="G501" s="98"/>
      <c r="H501" s="40"/>
    </row>
    <row r="502" spans="2:8" ht="20.25" x14ac:dyDescent="0.25">
      <c r="B502" s="10"/>
      <c r="C502" s="97"/>
      <c r="D502" s="98" t="s">
        <v>126</v>
      </c>
      <c r="E502" s="98"/>
      <c r="F502" s="98"/>
      <c r="G502" s="98"/>
      <c r="H502" s="40"/>
    </row>
    <row r="503" spans="2:8" x14ac:dyDescent="0.25">
      <c r="C503" s="35" t="s">
        <v>12</v>
      </c>
      <c r="D503" s="53">
        <v>7.4</v>
      </c>
      <c r="E503" s="49"/>
      <c r="F503" s="10"/>
    </row>
    <row r="504" spans="2:8" x14ac:dyDescent="0.25">
      <c r="C504" s="1" t="s">
        <v>9</v>
      </c>
      <c r="D504" s="54">
        <v>1007</v>
      </c>
      <c r="E504" s="99" t="s">
        <v>16</v>
      </c>
      <c r="F504" s="100"/>
      <c r="G504" s="103">
        <f>D505/D504</f>
        <v>18.154448857994041</v>
      </c>
    </row>
    <row r="505" spans="2:8" x14ac:dyDescent="0.25">
      <c r="C505" s="1" t="s">
        <v>10</v>
      </c>
      <c r="D505" s="54">
        <v>18281.53</v>
      </c>
      <c r="E505" s="101"/>
      <c r="F505" s="102"/>
      <c r="G505" s="104"/>
    </row>
    <row r="506" spans="2:8" x14ac:dyDescent="0.25">
      <c r="C506" s="37"/>
      <c r="D506" s="38"/>
      <c r="E506" s="50"/>
    </row>
    <row r="507" spans="2:8" x14ac:dyDescent="0.3">
      <c r="C507" s="36" t="s">
        <v>7</v>
      </c>
      <c r="D507" s="55" t="s">
        <v>127</v>
      </c>
    </row>
    <row r="508" spans="2:8" x14ac:dyDescent="0.3">
      <c r="C508" s="36" t="s">
        <v>11</v>
      </c>
      <c r="D508" s="55" t="s">
        <v>89</v>
      </c>
    </row>
    <row r="509" spans="2:8" x14ac:dyDescent="0.3">
      <c r="C509" s="36" t="s">
        <v>13</v>
      </c>
      <c r="D509" s="69" t="s">
        <v>34</v>
      </c>
      <c r="E509" s="41"/>
    </row>
    <row r="510" spans="2:8" ht="24" thickBot="1" x14ac:dyDescent="0.3">
      <c r="C510" s="42"/>
      <c r="D510" s="42"/>
    </row>
    <row r="511" spans="2:8" ht="48" thickBot="1" x14ac:dyDescent="0.3">
      <c r="B511" s="80" t="s">
        <v>17</v>
      </c>
      <c r="C511" s="81"/>
      <c r="D511" s="23" t="s">
        <v>20</v>
      </c>
      <c r="E511" s="82" t="s">
        <v>22</v>
      </c>
      <c r="F511" s="83"/>
      <c r="G511" s="2" t="s">
        <v>21</v>
      </c>
    </row>
    <row r="512" spans="2:8" ht="24" thickBot="1" x14ac:dyDescent="0.3">
      <c r="B512" s="84" t="s">
        <v>36</v>
      </c>
      <c r="C512" s="85"/>
      <c r="D512" s="70">
        <v>65.11</v>
      </c>
      <c r="E512" s="56">
        <v>7.4</v>
      </c>
      <c r="F512" s="18" t="s">
        <v>25</v>
      </c>
      <c r="G512" s="26">
        <f t="shared" ref="G512:G519" si="12">D512*E512</f>
        <v>481.81400000000002</v>
      </c>
      <c r="H512" s="86"/>
    </row>
    <row r="513" spans="2:8" x14ac:dyDescent="0.25">
      <c r="B513" s="87" t="s">
        <v>18</v>
      </c>
      <c r="C513" s="88"/>
      <c r="D513" s="59">
        <v>189.45</v>
      </c>
      <c r="E513" s="57">
        <v>1.73</v>
      </c>
      <c r="F513" s="19" t="s">
        <v>26</v>
      </c>
      <c r="G513" s="27">
        <f t="shared" si="12"/>
        <v>327.74849999999998</v>
      </c>
      <c r="H513" s="86"/>
    </row>
    <row r="514" spans="2:8" ht="24" thickBot="1" x14ac:dyDescent="0.3">
      <c r="B514" s="89" t="s">
        <v>19</v>
      </c>
      <c r="C514" s="90"/>
      <c r="D514" s="62">
        <v>762.99</v>
      </c>
      <c r="E514" s="58">
        <v>1.73</v>
      </c>
      <c r="F514" s="20" t="s">
        <v>26</v>
      </c>
      <c r="G514" s="28">
        <f t="shared" si="12"/>
        <v>1319.9727</v>
      </c>
      <c r="H514" s="86"/>
    </row>
    <row r="515" spans="2:8" ht="24" thickBot="1" x14ac:dyDescent="0.3">
      <c r="B515" s="91" t="s">
        <v>28</v>
      </c>
      <c r="C515" s="92"/>
      <c r="D515" s="71">
        <v>1409.04</v>
      </c>
      <c r="E515" s="71"/>
      <c r="F515" s="24" t="s">
        <v>25</v>
      </c>
      <c r="G515" s="29">
        <f t="shared" si="12"/>
        <v>0</v>
      </c>
      <c r="H515" s="86"/>
    </row>
    <row r="516" spans="2:8" x14ac:dyDescent="0.25">
      <c r="B516" s="87" t="s">
        <v>33</v>
      </c>
      <c r="C516" s="88"/>
      <c r="D516" s="59">
        <v>5358.15</v>
      </c>
      <c r="E516" s="59">
        <v>7.4</v>
      </c>
      <c r="F516" s="19" t="s">
        <v>25</v>
      </c>
      <c r="G516" s="27">
        <f t="shared" si="12"/>
        <v>39650.31</v>
      </c>
      <c r="H516" s="86"/>
    </row>
    <row r="517" spans="2:8" x14ac:dyDescent="0.25">
      <c r="B517" s="93" t="s">
        <v>27</v>
      </c>
      <c r="C517" s="94"/>
      <c r="D517" s="72">
        <v>246.53</v>
      </c>
      <c r="E517" s="60"/>
      <c r="F517" s="21" t="s">
        <v>25</v>
      </c>
      <c r="G517" s="30">
        <f t="shared" si="12"/>
        <v>0</v>
      </c>
      <c r="H517" s="86"/>
    </row>
    <row r="518" spans="2:8" x14ac:dyDescent="0.25">
      <c r="B518" s="93" t="s">
        <v>29</v>
      </c>
      <c r="C518" s="94"/>
      <c r="D518" s="73">
        <v>4374.5</v>
      </c>
      <c r="E518" s="61">
        <v>7.4</v>
      </c>
      <c r="F518" s="21" t="s">
        <v>25</v>
      </c>
      <c r="G518" s="30">
        <f t="shared" si="12"/>
        <v>32371.300000000003</v>
      </c>
      <c r="H518" s="86"/>
    </row>
    <row r="519" spans="2:8" x14ac:dyDescent="0.25">
      <c r="B519" s="93" t="s">
        <v>30</v>
      </c>
      <c r="C519" s="94"/>
      <c r="D519" s="73">
        <v>1282.45</v>
      </c>
      <c r="E519" s="61">
        <v>7.4</v>
      </c>
      <c r="F519" s="21" t="s">
        <v>25</v>
      </c>
      <c r="G519" s="30">
        <f t="shared" si="12"/>
        <v>9490.130000000001</v>
      </c>
      <c r="H519" s="86"/>
    </row>
    <row r="520" spans="2:8" x14ac:dyDescent="0.25">
      <c r="B520" s="93" t="s">
        <v>32</v>
      </c>
      <c r="C520" s="94"/>
      <c r="D520" s="73">
        <v>1000.47</v>
      </c>
      <c r="E520" s="61">
        <v>7.4</v>
      </c>
      <c r="F520" s="21" t="s">
        <v>25</v>
      </c>
      <c r="G520" s="30">
        <f>D520*E520</f>
        <v>7403.478000000001</v>
      </c>
      <c r="H520" s="86"/>
    </row>
    <row r="521" spans="2:8" ht="24" thickBot="1" x14ac:dyDescent="0.3">
      <c r="B521" s="89" t="s">
        <v>31</v>
      </c>
      <c r="C521" s="90"/>
      <c r="D521" s="74">
        <v>718.61</v>
      </c>
      <c r="E521" s="62">
        <v>74</v>
      </c>
      <c r="F521" s="20" t="s">
        <v>25</v>
      </c>
      <c r="G521" s="31">
        <f>D521*E521</f>
        <v>53177.14</v>
      </c>
      <c r="H521" s="86"/>
    </row>
    <row r="522" spans="2:8" x14ac:dyDescent="0.25">
      <c r="C522" s="3"/>
      <c r="D522" s="3"/>
      <c r="E522" s="4"/>
      <c r="F522" s="4"/>
      <c r="H522" s="45"/>
    </row>
    <row r="523" spans="2:8" ht="25.5" x14ac:dyDescent="0.25">
      <c r="C523" s="14" t="s">
        <v>14</v>
      </c>
      <c r="D523" s="6"/>
    </row>
    <row r="524" spans="2:8" ht="20.25" x14ac:dyDescent="0.25">
      <c r="C524" s="77" t="s">
        <v>6</v>
      </c>
      <c r="D524" s="51" t="s">
        <v>0</v>
      </c>
      <c r="E524" s="9">
        <f>IF(G512&gt;0, ROUND((G512+D505)/D505,2), 0)</f>
        <v>1.03</v>
      </c>
      <c r="F524" s="9"/>
      <c r="G524" s="10"/>
      <c r="H524" s="7"/>
    </row>
    <row r="525" spans="2:8" x14ac:dyDescent="0.25">
      <c r="C525" s="77"/>
      <c r="D525" s="51" t="s">
        <v>1</v>
      </c>
      <c r="E525" s="9">
        <f>IF(SUM(G513:G514)&gt;0,ROUND((G513+G514+D505)/D505,2),0)</f>
        <v>1.0900000000000001</v>
      </c>
      <c r="F525" s="9"/>
      <c r="G525" s="11"/>
      <c r="H525" s="47"/>
    </row>
    <row r="526" spans="2:8" x14ac:dyDescent="0.25">
      <c r="C526" s="77"/>
      <c r="D526" s="51" t="s">
        <v>2</v>
      </c>
      <c r="E526" s="9">
        <f>IF(G515&gt;0,ROUND((G515+D505)/D505,2),0)</f>
        <v>0</v>
      </c>
      <c r="F526" s="12"/>
      <c r="G526" s="11"/>
    </row>
    <row r="527" spans="2:8" x14ac:dyDescent="0.25">
      <c r="C527" s="77"/>
      <c r="D527" s="13" t="s">
        <v>3</v>
      </c>
      <c r="E527" s="32">
        <f>IF(SUM(G516:G521)&gt;0,ROUND((SUM(G516:G521)+D505)/D505,2),0)</f>
        <v>8.77</v>
      </c>
      <c r="F527" s="10"/>
      <c r="G527" s="11"/>
    </row>
    <row r="528" spans="2:8" ht="25.5" x14ac:dyDescent="0.25">
      <c r="D528" s="33" t="s">
        <v>4</v>
      </c>
      <c r="E528" s="34">
        <f>SUM(E524:E527)-IF(VALUE(COUNTIF(E524:E527,"&gt;0"))=4,3,0)-IF(VALUE(COUNTIF(E524:E527,"&gt;0"))=3,2,0)-IF(VALUE(COUNTIF(E524:E527,"&gt;0"))=2,1,0)</f>
        <v>8.89</v>
      </c>
      <c r="F528" s="25"/>
    </row>
    <row r="529" spans="2:8" x14ac:dyDescent="0.25">
      <c r="E529" s="15"/>
    </row>
    <row r="530" spans="2:8" ht="25.5" x14ac:dyDescent="0.35">
      <c r="B530" s="22"/>
      <c r="C530" s="16" t="s">
        <v>23</v>
      </c>
      <c r="D530" s="78">
        <f>E528*D505</f>
        <v>162522.80170000001</v>
      </c>
      <c r="E530" s="78"/>
    </row>
    <row r="531" spans="2:8" ht="20.25" x14ac:dyDescent="0.3">
      <c r="C531" s="17" t="s">
        <v>8</v>
      </c>
      <c r="D531" s="79">
        <f>D530/D504</f>
        <v>161.39305034756705</v>
      </c>
      <c r="E531" s="79"/>
      <c r="G531" s="7"/>
      <c r="H531" s="48"/>
    </row>
    <row r="541" spans="2:8" ht="60.75" x14ac:dyDescent="0.8">
      <c r="B541" s="105" t="s">
        <v>49</v>
      </c>
      <c r="C541" s="105"/>
      <c r="D541" s="105"/>
      <c r="E541" s="105"/>
      <c r="F541" s="105"/>
      <c r="G541" s="105"/>
      <c r="H541" s="105"/>
    </row>
    <row r="542" spans="2:8" ht="52.5" customHeight="1" x14ac:dyDescent="0.25">
      <c r="B542" s="106" t="s">
        <v>37</v>
      </c>
      <c r="C542" s="106"/>
      <c r="D542" s="106"/>
      <c r="E542" s="106"/>
      <c r="F542" s="106"/>
      <c r="G542" s="106"/>
    </row>
    <row r="543" spans="2:8" x14ac:dyDescent="0.25">
      <c r="C543" s="52"/>
      <c r="G543" s="7"/>
    </row>
    <row r="544" spans="2:8" ht="25.5" x14ac:dyDescent="0.25">
      <c r="C544" s="14" t="s">
        <v>5</v>
      </c>
      <c r="D544" s="6"/>
    </row>
    <row r="545" spans="2:8" ht="20.25" x14ac:dyDescent="0.25">
      <c r="B545" s="10"/>
      <c r="C545" s="95" t="s">
        <v>15</v>
      </c>
      <c r="D545" s="98" t="s">
        <v>87</v>
      </c>
      <c r="E545" s="98"/>
      <c r="F545" s="98"/>
      <c r="G545" s="98"/>
      <c r="H545" s="40"/>
    </row>
    <row r="546" spans="2:8" ht="20.25" x14ac:dyDescent="0.25">
      <c r="B546" s="10"/>
      <c r="C546" s="96"/>
      <c r="D546" s="98" t="s">
        <v>106</v>
      </c>
      <c r="E546" s="98"/>
      <c r="F546" s="98"/>
      <c r="G546" s="98"/>
      <c r="H546" s="40"/>
    </row>
    <row r="547" spans="2:8" ht="20.25" x14ac:dyDescent="0.25">
      <c r="B547" s="10"/>
      <c r="C547" s="97"/>
      <c r="D547" s="98" t="s">
        <v>128</v>
      </c>
      <c r="E547" s="98"/>
      <c r="F547" s="98"/>
      <c r="G547" s="98"/>
      <c r="H547" s="40"/>
    </row>
    <row r="548" spans="2:8" x14ac:dyDescent="0.25">
      <c r="C548" s="35" t="s">
        <v>12</v>
      </c>
      <c r="D548" s="53">
        <v>6</v>
      </c>
      <c r="E548" s="49"/>
      <c r="F548" s="10"/>
    </row>
    <row r="549" spans="2:8" x14ac:dyDescent="0.25">
      <c r="C549" s="1" t="s">
        <v>9</v>
      </c>
      <c r="D549" s="54">
        <v>909</v>
      </c>
      <c r="E549" s="99" t="s">
        <v>16</v>
      </c>
      <c r="F549" s="100"/>
      <c r="G549" s="103">
        <f>D550/D549</f>
        <v>19.205302530253025</v>
      </c>
    </row>
    <row r="550" spans="2:8" x14ac:dyDescent="0.25">
      <c r="C550" s="1" t="s">
        <v>10</v>
      </c>
      <c r="D550" s="54">
        <v>17457.62</v>
      </c>
      <c r="E550" s="101"/>
      <c r="F550" s="102"/>
      <c r="G550" s="104"/>
    </row>
    <row r="551" spans="2:8" x14ac:dyDescent="0.25">
      <c r="C551" s="37"/>
      <c r="D551" s="38"/>
      <c r="E551" s="50"/>
    </row>
    <row r="552" spans="2:8" x14ac:dyDescent="0.3">
      <c r="C552" s="36" t="s">
        <v>7</v>
      </c>
      <c r="D552" s="55" t="s">
        <v>129</v>
      </c>
    </row>
    <row r="553" spans="2:8" x14ac:dyDescent="0.3">
      <c r="C553" s="36" t="s">
        <v>11</v>
      </c>
      <c r="D553" s="55" t="s">
        <v>97</v>
      </c>
    </row>
    <row r="554" spans="2:8" x14ac:dyDescent="0.3">
      <c r="C554" s="36" t="s">
        <v>13</v>
      </c>
      <c r="D554" s="69" t="s">
        <v>34</v>
      </c>
      <c r="E554" s="41"/>
    </row>
    <row r="555" spans="2:8" ht="24" thickBot="1" x14ac:dyDescent="0.3">
      <c r="C555" s="42"/>
      <c r="D555" s="42"/>
    </row>
    <row r="556" spans="2:8" ht="48" thickBot="1" x14ac:dyDescent="0.3">
      <c r="B556" s="80" t="s">
        <v>17</v>
      </c>
      <c r="C556" s="81"/>
      <c r="D556" s="23" t="s">
        <v>20</v>
      </c>
      <c r="E556" s="82" t="s">
        <v>22</v>
      </c>
      <c r="F556" s="83"/>
      <c r="G556" s="2" t="s">
        <v>21</v>
      </c>
    </row>
    <row r="557" spans="2:8" ht="24" thickBot="1" x14ac:dyDescent="0.3">
      <c r="B557" s="84" t="s">
        <v>36</v>
      </c>
      <c r="C557" s="85"/>
      <c r="D557" s="70">
        <v>65.11</v>
      </c>
      <c r="E557" s="56">
        <v>6</v>
      </c>
      <c r="F557" s="18" t="s">
        <v>25</v>
      </c>
      <c r="G557" s="26">
        <f t="shared" ref="G557:G564" si="13">D557*E557</f>
        <v>390.65999999999997</v>
      </c>
      <c r="H557" s="86"/>
    </row>
    <row r="558" spans="2:8" x14ac:dyDescent="0.25">
      <c r="B558" s="87" t="s">
        <v>18</v>
      </c>
      <c r="C558" s="88"/>
      <c r="D558" s="59">
        <v>189.45</v>
      </c>
      <c r="E558" s="57">
        <v>0.97</v>
      </c>
      <c r="F558" s="19" t="s">
        <v>26</v>
      </c>
      <c r="G558" s="27">
        <f t="shared" si="13"/>
        <v>183.76649999999998</v>
      </c>
      <c r="H558" s="86"/>
    </row>
    <row r="559" spans="2:8" ht="24" thickBot="1" x14ac:dyDescent="0.3">
      <c r="B559" s="89" t="s">
        <v>19</v>
      </c>
      <c r="C559" s="90"/>
      <c r="D559" s="62">
        <v>762.99</v>
      </c>
      <c r="E559" s="58">
        <v>0.97</v>
      </c>
      <c r="F559" s="20" t="s">
        <v>26</v>
      </c>
      <c r="G559" s="28">
        <f t="shared" si="13"/>
        <v>740.10029999999995</v>
      </c>
      <c r="H559" s="86"/>
    </row>
    <row r="560" spans="2:8" ht="24" thickBot="1" x14ac:dyDescent="0.3">
      <c r="B560" s="91" t="s">
        <v>28</v>
      </c>
      <c r="C560" s="92"/>
      <c r="D560" s="71">
        <v>1409.04</v>
      </c>
      <c r="E560" s="71"/>
      <c r="F560" s="24" t="s">
        <v>25</v>
      </c>
      <c r="G560" s="29">
        <f t="shared" si="13"/>
        <v>0</v>
      </c>
      <c r="H560" s="86"/>
    </row>
    <row r="561" spans="2:8" x14ac:dyDescent="0.25">
      <c r="B561" s="87" t="s">
        <v>33</v>
      </c>
      <c r="C561" s="88"/>
      <c r="D561" s="59">
        <v>5358.15</v>
      </c>
      <c r="E561" s="59">
        <v>6</v>
      </c>
      <c r="F561" s="19" t="s">
        <v>25</v>
      </c>
      <c r="G561" s="27">
        <f t="shared" si="13"/>
        <v>32148.899999999998</v>
      </c>
      <c r="H561" s="86"/>
    </row>
    <row r="562" spans="2:8" x14ac:dyDescent="0.25">
      <c r="B562" s="93" t="s">
        <v>27</v>
      </c>
      <c r="C562" s="94"/>
      <c r="D562" s="72">
        <v>246.53</v>
      </c>
      <c r="E562" s="60"/>
      <c r="F562" s="21" t="s">
        <v>25</v>
      </c>
      <c r="G562" s="30">
        <f t="shared" si="13"/>
        <v>0</v>
      </c>
      <c r="H562" s="86"/>
    </row>
    <row r="563" spans="2:8" x14ac:dyDescent="0.25">
      <c r="B563" s="93" t="s">
        <v>29</v>
      </c>
      <c r="C563" s="94"/>
      <c r="D563" s="73">
        <v>4374.5</v>
      </c>
      <c r="E563" s="61">
        <v>6</v>
      </c>
      <c r="F563" s="21" t="s">
        <v>25</v>
      </c>
      <c r="G563" s="30">
        <f t="shared" si="13"/>
        <v>26247</v>
      </c>
      <c r="H563" s="86"/>
    </row>
    <row r="564" spans="2:8" x14ac:dyDescent="0.25">
      <c r="B564" s="93" t="s">
        <v>30</v>
      </c>
      <c r="C564" s="94"/>
      <c r="D564" s="73">
        <v>1282.45</v>
      </c>
      <c r="E564" s="61">
        <v>6</v>
      </c>
      <c r="F564" s="21" t="s">
        <v>25</v>
      </c>
      <c r="G564" s="30">
        <f t="shared" si="13"/>
        <v>7694.7000000000007</v>
      </c>
      <c r="H564" s="86"/>
    </row>
    <row r="565" spans="2:8" x14ac:dyDescent="0.25">
      <c r="B565" s="93" t="s">
        <v>32</v>
      </c>
      <c r="C565" s="94"/>
      <c r="D565" s="73">
        <v>1000.47</v>
      </c>
      <c r="E565" s="61">
        <v>6</v>
      </c>
      <c r="F565" s="21" t="s">
        <v>25</v>
      </c>
      <c r="G565" s="30">
        <f>D565*E565</f>
        <v>6002.82</v>
      </c>
      <c r="H565" s="86"/>
    </row>
    <row r="566" spans="2:8" ht="24" thickBot="1" x14ac:dyDescent="0.3">
      <c r="B566" s="89" t="s">
        <v>31</v>
      </c>
      <c r="C566" s="90"/>
      <c r="D566" s="74">
        <v>718.61</v>
      </c>
      <c r="E566" s="62">
        <v>60</v>
      </c>
      <c r="F566" s="20" t="s">
        <v>25</v>
      </c>
      <c r="G566" s="31">
        <f>D566*E566</f>
        <v>43116.6</v>
      </c>
      <c r="H566" s="86"/>
    </row>
    <row r="567" spans="2:8" x14ac:dyDescent="0.25">
      <c r="C567" s="3"/>
      <c r="D567" s="3"/>
      <c r="E567" s="4"/>
      <c r="F567" s="4"/>
      <c r="H567" s="45"/>
    </row>
    <row r="568" spans="2:8" ht="25.5" x14ac:dyDescent="0.25">
      <c r="C568" s="14" t="s">
        <v>14</v>
      </c>
      <c r="D568" s="6"/>
    </row>
    <row r="569" spans="2:8" ht="20.25" x14ac:dyDescent="0.25">
      <c r="C569" s="77" t="s">
        <v>6</v>
      </c>
      <c r="D569" s="51" t="s">
        <v>0</v>
      </c>
      <c r="E569" s="9">
        <f>IF(G557&gt;0, ROUND((G557+D550)/D550,2), 0)</f>
        <v>1.02</v>
      </c>
      <c r="F569" s="9"/>
      <c r="G569" s="10"/>
      <c r="H569" s="7"/>
    </row>
    <row r="570" spans="2:8" x14ac:dyDescent="0.25">
      <c r="C570" s="77"/>
      <c r="D570" s="51" t="s">
        <v>1</v>
      </c>
      <c r="E570" s="9">
        <f>IF(SUM(G558:G559)&gt;0,ROUND((G558+G559+D550)/D550,2),0)</f>
        <v>1.05</v>
      </c>
      <c r="F570" s="9"/>
      <c r="G570" s="11"/>
      <c r="H570" s="47"/>
    </row>
    <row r="571" spans="2:8" x14ac:dyDescent="0.25">
      <c r="C571" s="77"/>
      <c r="D571" s="51" t="s">
        <v>2</v>
      </c>
      <c r="E571" s="9">
        <f>IF(G560&gt;0,ROUND((G560+D550)/D550,2),0)</f>
        <v>0</v>
      </c>
      <c r="F571" s="12"/>
      <c r="G571" s="11"/>
    </row>
    <row r="572" spans="2:8" x14ac:dyDescent="0.25">
      <c r="C572" s="77"/>
      <c r="D572" s="13" t="s">
        <v>3</v>
      </c>
      <c r="E572" s="32">
        <f>IF(SUM(G561:G566)&gt;0,ROUND((SUM(G561:G566)+D550)/D550,2),0)</f>
        <v>7.6</v>
      </c>
      <c r="F572" s="10"/>
      <c r="G572" s="11"/>
    </row>
    <row r="573" spans="2:8" ht="25.5" x14ac:dyDescent="0.25">
      <c r="D573" s="33" t="s">
        <v>4</v>
      </c>
      <c r="E573" s="34">
        <f>SUM(E569:E572)-IF(VALUE(COUNTIF(E569:E572,"&gt;0"))=4,3,0)-IF(VALUE(COUNTIF(E569:E572,"&gt;0"))=3,2,0)-IF(VALUE(COUNTIF(E569:E572,"&gt;0"))=2,1,0)</f>
        <v>7.67</v>
      </c>
      <c r="F573" s="25"/>
    </row>
    <row r="574" spans="2:8" x14ac:dyDescent="0.25">
      <c r="E574" s="15"/>
    </row>
    <row r="575" spans="2:8" ht="25.5" x14ac:dyDescent="0.35">
      <c r="B575" s="22"/>
      <c r="C575" s="16" t="s">
        <v>23</v>
      </c>
      <c r="D575" s="78">
        <f>E573*D550</f>
        <v>133899.9454</v>
      </c>
      <c r="E575" s="78"/>
    </row>
    <row r="576" spans="2:8" ht="20.25" x14ac:dyDescent="0.3">
      <c r="C576" s="17" t="s">
        <v>8</v>
      </c>
      <c r="D576" s="79">
        <f>D575/D549</f>
        <v>147.3046704070407</v>
      </c>
      <c r="E576" s="79"/>
      <c r="G576" s="7"/>
      <c r="H576" s="48"/>
    </row>
    <row r="586" spans="2:8" ht="60.75" x14ac:dyDescent="0.8">
      <c r="B586" s="105" t="s">
        <v>50</v>
      </c>
      <c r="C586" s="105"/>
      <c r="D586" s="105"/>
      <c r="E586" s="105"/>
      <c r="F586" s="105"/>
      <c r="G586" s="105"/>
      <c r="H586" s="105"/>
    </row>
    <row r="587" spans="2:8" ht="52.5" customHeight="1" x14ac:dyDescent="0.25">
      <c r="B587" s="106" t="s">
        <v>37</v>
      </c>
      <c r="C587" s="106"/>
      <c r="D587" s="106"/>
      <c r="E587" s="106"/>
      <c r="F587" s="106"/>
      <c r="G587" s="106"/>
    </row>
    <row r="588" spans="2:8" x14ac:dyDescent="0.25">
      <c r="C588" s="52"/>
      <c r="G588" s="7"/>
    </row>
    <row r="589" spans="2:8" ht="25.5" x14ac:dyDescent="0.25">
      <c r="C589" s="14" t="s">
        <v>5</v>
      </c>
      <c r="D589" s="6"/>
    </row>
    <row r="590" spans="2:8" ht="20.25" x14ac:dyDescent="0.25">
      <c r="B590" s="10"/>
      <c r="C590" s="95" t="s">
        <v>15</v>
      </c>
      <c r="D590" s="98" t="s">
        <v>87</v>
      </c>
      <c r="E590" s="98"/>
      <c r="F590" s="98"/>
      <c r="G590" s="98"/>
      <c r="H590" s="40"/>
    </row>
    <row r="591" spans="2:8" ht="20.25" x14ac:dyDescent="0.25">
      <c r="B591" s="10"/>
      <c r="C591" s="96"/>
      <c r="D591" s="98" t="s">
        <v>106</v>
      </c>
      <c r="E591" s="98"/>
      <c r="F591" s="98"/>
      <c r="G591" s="98"/>
      <c r="H591" s="40"/>
    </row>
    <row r="592" spans="2:8" ht="20.25" x14ac:dyDescent="0.25">
      <c r="B592" s="10"/>
      <c r="C592" s="97"/>
      <c r="D592" s="98" t="s">
        <v>130</v>
      </c>
      <c r="E592" s="98"/>
      <c r="F592" s="98"/>
      <c r="G592" s="98"/>
      <c r="H592" s="40"/>
    </row>
    <row r="593" spans="2:8" x14ac:dyDescent="0.25">
      <c r="C593" s="35" t="s">
        <v>12</v>
      </c>
      <c r="D593" s="53">
        <v>6</v>
      </c>
      <c r="E593" s="49"/>
      <c r="F593" s="10"/>
    </row>
    <row r="594" spans="2:8" x14ac:dyDescent="0.25">
      <c r="C594" s="1" t="s">
        <v>9</v>
      </c>
      <c r="D594" s="54">
        <v>876</v>
      </c>
      <c r="E594" s="99" t="s">
        <v>16</v>
      </c>
      <c r="F594" s="100"/>
      <c r="G594" s="103">
        <f>D595/D594</f>
        <v>8.0806506849315056</v>
      </c>
    </row>
    <row r="595" spans="2:8" x14ac:dyDescent="0.25">
      <c r="C595" s="1" t="s">
        <v>10</v>
      </c>
      <c r="D595" s="54">
        <v>7078.65</v>
      </c>
      <c r="E595" s="101"/>
      <c r="F595" s="102"/>
      <c r="G595" s="104"/>
    </row>
    <row r="596" spans="2:8" x14ac:dyDescent="0.25">
      <c r="C596" s="37"/>
      <c r="D596" s="38"/>
      <c r="E596" s="50"/>
    </row>
    <row r="597" spans="2:8" x14ac:dyDescent="0.3">
      <c r="C597" s="36" t="s">
        <v>7</v>
      </c>
      <c r="D597" s="55" t="s">
        <v>108</v>
      </c>
    </row>
    <row r="598" spans="2:8" x14ac:dyDescent="0.3">
      <c r="C598" s="36" t="s">
        <v>11</v>
      </c>
      <c r="D598" s="55" t="s">
        <v>89</v>
      </c>
    </row>
    <row r="599" spans="2:8" x14ac:dyDescent="0.3">
      <c r="C599" s="36" t="s">
        <v>13</v>
      </c>
      <c r="D599" s="69" t="s">
        <v>34</v>
      </c>
      <c r="E599" s="41"/>
    </row>
    <row r="600" spans="2:8" ht="24" thickBot="1" x14ac:dyDescent="0.3">
      <c r="C600" s="42"/>
      <c r="D600" s="42"/>
    </row>
    <row r="601" spans="2:8" ht="48" thickBot="1" x14ac:dyDescent="0.3">
      <c r="B601" s="80" t="s">
        <v>17</v>
      </c>
      <c r="C601" s="81"/>
      <c r="D601" s="23" t="s">
        <v>20</v>
      </c>
      <c r="E601" s="82" t="s">
        <v>22</v>
      </c>
      <c r="F601" s="83"/>
      <c r="G601" s="2" t="s">
        <v>21</v>
      </c>
    </row>
    <row r="602" spans="2:8" ht="24" thickBot="1" x14ac:dyDescent="0.3">
      <c r="B602" s="84" t="s">
        <v>36</v>
      </c>
      <c r="C602" s="85"/>
      <c r="D602" s="70">
        <v>65.11</v>
      </c>
      <c r="E602" s="56">
        <v>6</v>
      </c>
      <c r="F602" s="18" t="s">
        <v>25</v>
      </c>
      <c r="G602" s="26">
        <f t="shared" ref="G602:G609" si="14">D602*E602</f>
        <v>390.65999999999997</v>
      </c>
      <c r="H602" s="86"/>
    </row>
    <row r="603" spans="2:8" x14ac:dyDescent="0.25">
      <c r="B603" s="87" t="s">
        <v>18</v>
      </c>
      <c r="C603" s="88"/>
      <c r="D603" s="59">
        <v>189.45</v>
      </c>
      <c r="E603" s="57">
        <v>1.06</v>
      </c>
      <c r="F603" s="19" t="s">
        <v>26</v>
      </c>
      <c r="G603" s="27">
        <f t="shared" si="14"/>
        <v>200.81700000000001</v>
      </c>
      <c r="H603" s="86"/>
    </row>
    <row r="604" spans="2:8" ht="24" thickBot="1" x14ac:dyDescent="0.3">
      <c r="B604" s="89" t="s">
        <v>19</v>
      </c>
      <c r="C604" s="90"/>
      <c r="D604" s="62">
        <v>762.99</v>
      </c>
      <c r="E604" s="58">
        <v>1.06</v>
      </c>
      <c r="F604" s="20" t="s">
        <v>26</v>
      </c>
      <c r="G604" s="28">
        <f t="shared" si="14"/>
        <v>808.76940000000002</v>
      </c>
      <c r="H604" s="86"/>
    </row>
    <row r="605" spans="2:8" ht="24" thickBot="1" x14ac:dyDescent="0.3">
      <c r="B605" s="91" t="s">
        <v>28</v>
      </c>
      <c r="C605" s="92"/>
      <c r="D605" s="71">
        <v>1409.04</v>
      </c>
      <c r="E605" s="71"/>
      <c r="F605" s="24" t="s">
        <v>25</v>
      </c>
      <c r="G605" s="29">
        <f t="shared" si="14"/>
        <v>0</v>
      </c>
      <c r="H605" s="86"/>
    </row>
    <row r="606" spans="2:8" x14ac:dyDescent="0.25">
      <c r="B606" s="87" t="s">
        <v>33</v>
      </c>
      <c r="C606" s="88"/>
      <c r="D606" s="59">
        <v>5358.15</v>
      </c>
      <c r="E606" s="59">
        <v>6</v>
      </c>
      <c r="F606" s="19" t="s">
        <v>25</v>
      </c>
      <c r="G606" s="27">
        <f t="shared" si="14"/>
        <v>32148.899999999998</v>
      </c>
      <c r="H606" s="86"/>
    </row>
    <row r="607" spans="2:8" x14ac:dyDescent="0.25">
      <c r="B607" s="93" t="s">
        <v>27</v>
      </c>
      <c r="C607" s="94"/>
      <c r="D607" s="72">
        <v>246.53</v>
      </c>
      <c r="E607" s="60"/>
      <c r="F607" s="21" t="s">
        <v>25</v>
      </c>
      <c r="G607" s="30">
        <f t="shared" si="14"/>
        <v>0</v>
      </c>
      <c r="H607" s="86"/>
    </row>
    <row r="608" spans="2:8" x14ac:dyDescent="0.25">
      <c r="B608" s="93" t="s">
        <v>29</v>
      </c>
      <c r="C608" s="94"/>
      <c r="D608" s="73">
        <v>4374.5</v>
      </c>
      <c r="E608" s="61">
        <v>6</v>
      </c>
      <c r="F608" s="21" t="s">
        <v>25</v>
      </c>
      <c r="G608" s="30">
        <f t="shared" si="14"/>
        <v>26247</v>
      </c>
      <c r="H608" s="86"/>
    </row>
    <row r="609" spans="2:8" x14ac:dyDescent="0.25">
      <c r="B609" s="93" t="s">
        <v>30</v>
      </c>
      <c r="C609" s="94"/>
      <c r="D609" s="73">
        <v>1282.45</v>
      </c>
      <c r="E609" s="61">
        <v>6</v>
      </c>
      <c r="F609" s="21" t="s">
        <v>25</v>
      </c>
      <c r="G609" s="30">
        <f t="shared" si="14"/>
        <v>7694.7000000000007</v>
      </c>
      <c r="H609" s="86"/>
    </row>
    <row r="610" spans="2:8" x14ac:dyDescent="0.25">
      <c r="B610" s="93" t="s">
        <v>32</v>
      </c>
      <c r="C610" s="94"/>
      <c r="D610" s="73">
        <v>1000.47</v>
      </c>
      <c r="E610" s="61">
        <v>6</v>
      </c>
      <c r="F610" s="21" t="s">
        <v>25</v>
      </c>
      <c r="G610" s="30">
        <f>D610*E610</f>
        <v>6002.82</v>
      </c>
      <c r="H610" s="86"/>
    </row>
    <row r="611" spans="2:8" ht="24" thickBot="1" x14ac:dyDescent="0.3">
      <c r="B611" s="89" t="s">
        <v>31</v>
      </c>
      <c r="C611" s="90"/>
      <c r="D611" s="74">
        <v>718.61</v>
      </c>
      <c r="E611" s="62">
        <v>60</v>
      </c>
      <c r="F611" s="20" t="s">
        <v>25</v>
      </c>
      <c r="G611" s="31">
        <f>D611*E611</f>
        <v>43116.6</v>
      </c>
      <c r="H611" s="86"/>
    </row>
    <row r="612" spans="2:8" x14ac:dyDescent="0.25">
      <c r="C612" s="3"/>
      <c r="D612" s="3"/>
      <c r="E612" s="4"/>
      <c r="F612" s="4"/>
      <c r="H612" s="45"/>
    </row>
    <row r="613" spans="2:8" ht="25.5" x14ac:dyDescent="0.25">
      <c r="C613" s="14" t="s">
        <v>14</v>
      </c>
      <c r="D613" s="6"/>
    </row>
    <row r="614" spans="2:8" ht="20.25" x14ac:dyDescent="0.25">
      <c r="C614" s="77" t="s">
        <v>6</v>
      </c>
      <c r="D614" s="51" t="s">
        <v>0</v>
      </c>
      <c r="E614" s="9">
        <f>IF(G602&gt;0, ROUND((G602+D595)/D595,2), 0)</f>
        <v>1.06</v>
      </c>
      <c r="F614" s="9"/>
      <c r="G614" s="10"/>
      <c r="H614" s="7"/>
    </row>
    <row r="615" spans="2:8" x14ac:dyDescent="0.25">
      <c r="C615" s="77"/>
      <c r="D615" s="51" t="s">
        <v>1</v>
      </c>
      <c r="E615" s="9">
        <f>IF(SUM(G603:G604)&gt;0,ROUND((G603+G604+D595)/D595,2),0)</f>
        <v>1.1399999999999999</v>
      </c>
      <c r="F615" s="9"/>
      <c r="G615" s="11"/>
      <c r="H615" s="47"/>
    </row>
    <row r="616" spans="2:8" x14ac:dyDescent="0.25">
      <c r="C616" s="77"/>
      <c r="D616" s="51" t="s">
        <v>2</v>
      </c>
      <c r="E616" s="9">
        <f>IF(G605&gt;0,ROUND((G605+D595)/D595,2),0)</f>
        <v>0</v>
      </c>
      <c r="F616" s="12"/>
      <c r="G616" s="11"/>
    </row>
    <row r="617" spans="2:8" x14ac:dyDescent="0.25">
      <c r="C617" s="77"/>
      <c r="D617" s="13" t="s">
        <v>3</v>
      </c>
      <c r="E617" s="32">
        <f>IF(SUM(G606:G611)&gt;0,ROUND((SUM(G606:G611)+D595)/D595,2),0)</f>
        <v>17.28</v>
      </c>
      <c r="F617" s="10"/>
      <c r="G617" s="11"/>
    </row>
    <row r="618" spans="2:8" ht="25.5" x14ac:dyDescent="0.25">
      <c r="D618" s="33" t="s">
        <v>4</v>
      </c>
      <c r="E618" s="34">
        <f>SUM(E614:E617)-IF(VALUE(COUNTIF(E614:E617,"&gt;0"))=4,3,0)-IF(VALUE(COUNTIF(E614:E617,"&gt;0"))=3,2,0)-IF(VALUE(COUNTIF(E614:E617,"&gt;0"))=2,1,0)</f>
        <v>17.48</v>
      </c>
      <c r="F618" s="25"/>
    </row>
    <row r="619" spans="2:8" x14ac:dyDescent="0.25">
      <c r="E619" s="15"/>
    </row>
    <row r="620" spans="2:8" ht="25.5" x14ac:dyDescent="0.35">
      <c r="B620" s="22"/>
      <c r="C620" s="16" t="s">
        <v>23</v>
      </c>
      <c r="D620" s="78">
        <f>E618*D595</f>
        <v>123734.802</v>
      </c>
      <c r="E620" s="78"/>
    </row>
    <row r="621" spans="2:8" ht="20.25" x14ac:dyDescent="0.3">
      <c r="C621" s="17" t="s">
        <v>8</v>
      </c>
      <c r="D621" s="79">
        <f>D620/D594</f>
        <v>141.24977397260272</v>
      </c>
      <c r="E621" s="79"/>
      <c r="G621" s="7"/>
      <c r="H621" s="48"/>
    </row>
    <row r="631" spans="2:8" ht="60.75" x14ac:dyDescent="0.8">
      <c r="B631" s="105" t="s">
        <v>51</v>
      </c>
      <c r="C631" s="105"/>
      <c r="D631" s="105"/>
      <c r="E631" s="105"/>
      <c r="F631" s="105"/>
      <c r="G631" s="105"/>
      <c r="H631" s="105"/>
    </row>
    <row r="632" spans="2:8" ht="56.25" customHeight="1" x14ac:dyDescent="0.25">
      <c r="B632" s="106" t="s">
        <v>37</v>
      </c>
      <c r="C632" s="106"/>
      <c r="D632" s="106"/>
      <c r="E632" s="106"/>
      <c r="F632" s="106"/>
      <c r="G632" s="106"/>
    </row>
    <row r="633" spans="2:8" x14ac:dyDescent="0.25">
      <c r="C633" s="52"/>
      <c r="G633" s="7"/>
    </row>
    <row r="634" spans="2:8" ht="25.5" x14ac:dyDescent="0.25">
      <c r="C634" s="14" t="s">
        <v>5</v>
      </c>
      <c r="D634" s="6"/>
    </row>
    <row r="635" spans="2:8" ht="20.25" x14ac:dyDescent="0.25">
      <c r="B635" s="10"/>
      <c r="C635" s="95" t="s">
        <v>15</v>
      </c>
      <c r="D635" s="98" t="s">
        <v>87</v>
      </c>
      <c r="E635" s="98"/>
      <c r="F635" s="98"/>
      <c r="G635" s="98"/>
      <c r="H635" s="40"/>
    </row>
    <row r="636" spans="2:8" ht="20.25" x14ac:dyDescent="0.25">
      <c r="B636" s="10"/>
      <c r="C636" s="96"/>
      <c r="D636" s="98" t="s">
        <v>103</v>
      </c>
      <c r="E636" s="98"/>
      <c r="F636" s="98"/>
      <c r="G636" s="98"/>
      <c r="H636" s="40"/>
    </row>
    <row r="637" spans="2:8" ht="20.25" x14ac:dyDescent="0.25">
      <c r="B637" s="10"/>
      <c r="C637" s="97"/>
      <c r="D637" s="98" t="s">
        <v>131</v>
      </c>
      <c r="E637" s="98"/>
      <c r="F637" s="98"/>
      <c r="G637" s="98"/>
      <c r="H637" s="40"/>
    </row>
    <row r="638" spans="2:8" x14ac:dyDescent="0.25">
      <c r="C638" s="35" t="s">
        <v>12</v>
      </c>
      <c r="D638" s="53">
        <v>2.39</v>
      </c>
      <c r="E638" s="49"/>
      <c r="F638" s="10"/>
    </row>
    <row r="639" spans="2:8" x14ac:dyDescent="0.25">
      <c r="C639" s="1" t="s">
        <v>9</v>
      </c>
      <c r="D639" s="54">
        <v>601</v>
      </c>
      <c r="E639" s="99" t="s">
        <v>16</v>
      </c>
      <c r="F639" s="100"/>
      <c r="G639" s="103">
        <f>D640/D639</f>
        <v>23.512728785357737</v>
      </c>
    </row>
    <row r="640" spans="2:8" x14ac:dyDescent="0.25">
      <c r="C640" s="1" t="s">
        <v>10</v>
      </c>
      <c r="D640" s="54">
        <v>14131.15</v>
      </c>
      <c r="E640" s="101"/>
      <c r="F640" s="102"/>
      <c r="G640" s="104"/>
    </row>
    <row r="641" spans="2:8" x14ac:dyDescent="0.25">
      <c r="C641" s="37"/>
      <c r="D641" s="38"/>
      <c r="E641" s="50"/>
    </row>
    <row r="642" spans="2:8" x14ac:dyDescent="0.3">
      <c r="C642" s="36" t="s">
        <v>7</v>
      </c>
      <c r="D642" s="55" t="s">
        <v>132</v>
      </c>
    </row>
    <row r="643" spans="2:8" x14ac:dyDescent="0.3">
      <c r="C643" s="36" t="s">
        <v>11</v>
      </c>
      <c r="D643" s="55" t="s">
        <v>91</v>
      </c>
    </row>
    <row r="644" spans="2:8" x14ac:dyDescent="0.3">
      <c r="C644" s="36" t="s">
        <v>13</v>
      </c>
      <c r="D644" s="69" t="s">
        <v>34</v>
      </c>
      <c r="E644" s="41"/>
    </row>
    <row r="645" spans="2:8" ht="24" thickBot="1" x14ac:dyDescent="0.3">
      <c r="C645" s="42"/>
      <c r="D645" s="42"/>
    </row>
    <row r="646" spans="2:8" ht="48" thickBot="1" x14ac:dyDescent="0.3">
      <c r="B646" s="80" t="s">
        <v>17</v>
      </c>
      <c r="C646" s="81"/>
      <c r="D646" s="23" t="s">
        <v>20</v>
      </c>
      <c r="E646" s="82" t="s">
        <v>22</v>
      </c>
      <c r="F646" s="83"/>
      <c r="G646" s="2" t="s">
        <v>21</v>
      </c>
    </row>
    <row r="647" spans="2:8" ht="24" thickBot="1" x14ac:dyDescent="0.3">
      <c r="B647" s="84" t="s">
        <v>36</v>
      </c>
      <c r="C647" s="85"/>
      <c r="D647" s="70">
        <v>65.11</v>
      </c>
      <c r="E647" s="56">
        <v>2.39</v>
      </c>
      <c r="F647" s="18" t="s">
        <v>25</v>
      </c>
      <c r="G647" s="26">
        <f t="shared" ref="G647:G654" si="15">D647*E647</f>
        <v>155.6129</v>
      </c>
      <c r="H647" s="86"/>
    </row>
    <row r="648" spans="2:8" x14ac:dyDescent="0.25">
      <c r="B648" s="87" t="s">
        <v>18</v>
      </c>
      <c r="C648" s="88"/>
      <c r="D648" s="59">
        <v>189.45</v>
      </c>
      <c r="E648" s="57">
        <v>0.7</v>
      </c>
      <c r="F648" s="19" t="s">
        <v>26</v>
      </c>
      <c r="G648" s="27">
        <f t="shared" si="15"/>
        <v>132.61499999999998</v>
      </c>
      <c r="H648" s="86"/>
    </row>
    <row r="649" spans="2:8" ht="24" thickBot="1" x14ac:dyDescent="0.3">
      <c r="B649" s="89" t="s">
        <v>19</v>
      </c>
      <c r="C649" s="90"/>
      <c r="D649" s="62">
        <v>762.99</v>
      </c>
      <c r="E649" s="58">
        <v>0.7</v>
      </c>
      <c r="F649" s="20" t="s">
        <v>26</v>
      </c>
      <c r="G649" s="28">
        <f t="shared" si="15"/>
        <v>534.09299999999996</v>
      </c>
      <c r="H649" s="86"/>
    </row>
    <row r="650" spans="2:8" ht="24" thickBot="1" x14ac:dyDescent="0.3">
      <c r="B650" s="91" t="s">
        <v>28</v>
      </c>
      <c r="C650" s="92"/>
      <c r="D650" s="71">
        <v>1409.04</v>
      </c>
      <c r="E650" s="71"/>
      <c r="F650" s="24" t="s">
        <v>25</v>
      </c>
      <c r="G650" s="29">
        <f t="shared" si="15"/>
        <v>0</v>
      </c>
      <c r="H650" s="86"/>
    </row>
    <row r="651" spans="2:8" x14ac:dyDescent="0.25">
      <c r="B651" s="87" t="s">
        <v>33</v>
      </c>
      <c r="C651" s="88"/>
      <c r="D651" s="59">
        <v>5358.15</v>
      </c>
      <c r="E651" s="59">
        <v>2.39</v>
      </c>
      <c r="F651" s="19" t="s">
        <v>25</v>
      </c>
      <c r="G651" s="27">
        <f t="shared" si="15"/>
        <v>12805.978499999999</v>
      </c>
      <c r="H651" s="86"/>
    </row>
    <row r="652" spans="2:8" x14ac:dyDescent="0.25">
      <c r="B652" s="93" t="s">
        <v>27</v>
      </c>
      <c r="C652" s="94"/>
      <c r="D652" s="72">
        <v>246.53</v>
      </c>
      <c r="E652" s="60"/>
      <c r="F652" s="21" t="s">
        <v>25</v>
      </c>
      <c r="G652" s="30">
        <f t="shared" si="15"/>
        <v>0</v>
      </c>
      <c r="H652" s="86"/>
    </row>
    <row r="653" spans="2:8" x14ac:dyDescent="0.25">
      <c r="B653" s="93" t="s">
        <v>29</v>
      </c>
      <c r="C653" s="94"/>
      <c r="D653" s="73">
        <v>4374.5</v>
      </c>
      <c r="E653" s="61">
        <v>2.39</v>
      </c>
      <c r="F653" s="21" t="s">
        <v>25</v>
      </c>
      <c r="G653" s="30">
        <f t="shared" si="15"/>
        <v>10455.055</v>
      </c>
      <c r="H653" s="86"/>
    </row>
    <row r="654" spans="2:8" x14ac:dyDescent="0.25">
      <c r="B654" s="93" t="s">
        <v>30</v>
      </c>
      <c r="C654" s="94"/>
      <c r="D654" s="73">
        <v>1282.45</v>
      </c>
      <c r="E654" s="61">
        <v>2.39</v>
      </c>
      <c r="F654" s="21" t="s">
        <v>25</v>
      </c>
      <c r="G654" s="30">
        <f t="shared" si="15"/>
        <v>3065.0555000000004</v>
      </c>
      <c r="H654" s="86"/>
    </row>
    <row r="655" spans="2:8" x14ac:dyDescent="0.25">
      <c r="B655" s="93" t="s">
        <v>32</v>
      </c>
      <c r="C655" s="94"/>
      <c r="D655" s="73">
        <v>1000.47</v>
      </c>
      <c r="E655" s="61">
        <v>2.39</v>
      </c>
      <c r="F655" s="21" t="s">
        <v>25</v>
      </c>
      <c r="G655" s="30">
        <f>D655*E655</f>
        <v>2391.1233000000002</v>
      </c>
      <c r="H655" s="86"/>
    </row>
    <row r="656" spans="2:8" ht="24" thickBot="1" x14ac:dyDescent="0.3">
      <c r="B656" s="89" t="s">
        <v>31</v>
      </c>
      <c r="C656" s="90"/>
      <c r="D656" s="74">
        <v>718.61</v>
      </c>
      <c r="E656" s="62">
        <v>23.9</v>
      </c>
      <c r="F656" s="20" t="s">
        <v>25</v>
      </c>
      <c r="G656" s="31">
        <f>D656*E656</f>
        <v>17174.778999999999</v>
      </c>
      <c r="H656" s="86"/>
    </row>
    <row r="657" spans="2:8" x14ac:dyDescent="0.25">
      <c r="C657" s="3"/>
      <c r="D657" s="3"/>
      <c r="E657" s="4"/>
      <c r="F657" s="4"/>
      <c r="H657" s="45"/>
    </row>
    <row r="658" spans="2:8" ht="25.5" x14ac:dyDescent="0.25">
      <c r="C658" s="14" t="s">
        <v>14</v>
      </c>
      <c r="D658" s="6"/>
    </row>
    <row r="659" spans="2:8" ht="20.25" x14ac:dyDescent="0.25">
      <c r="C659" s="77" t="s">
        <v>6</v>
      </c>
      <c r="D659" s="51" t="s">
        <v>0</v>
      </c>
      <c r="E659" s="9">
        <f>IF(G647&gt;0, ROUND((G647+D640)/D640,2), 0)</f>
        <v>1.01</v>
      </c>
      <c r="F659" s="9"/>
      <c r="G659" s="10"/>
      <c r="H659" s="7"/>
    </row>
    <row r="660" spans="2:8" x14ac:dyDescent="0.25">
      <c r="C660" s="77"/>
      <c r="D660" s="51" t="s">
        <v>1</v>
      </c>
      <c r="E660" s="9">
        <f>IF(SUM(G648:G649)&gt;0,ROUND((G648+G649+D640)/D640,2),0)</f>
        <v>1.05</v>
      </c>
      <c r="F660" s="9"/>
      <c r="G660" s="11"/>
      <c r="H660" s="47"/>
    </row>
    <row r="661" spans="2:8" x14ac:dyDescent="0.25">
      <c r="C661" s="77"/>
      <c r="D661" s="51" t="s">
        <v>2</v>
      </c>
      <c r="E661" s="9">
        <f>IF(G650&gt;0,ROUND((G650+D640)/D640,2),0)</f>
        <v>0</v>
      </c>
      <c r="F661" s="12"/>
      <c r="G661" s="11"/>
    </row>
    <row r="662" spans="2:8" x14ac:dyDescent="0.25">
      <c r="C662" s="77"/>
      <c r="D662" s="13" t="s">
        <v>3</v>
      </c>
      <c r="E662" s="32">
        <f>IF(SUM(G651:G656)&gt;0,ROUND((SUM(G651:G656)+D640)/D640,2),0)</f>
        <v>4.25</v>
      </c>
      <c r="F662" s="10"/>
      <c r="G662" s="11"/>
    </row>
    <row r="663" spans="2:8" ht="25.5" x14ac:dyDescent="0.25">
      <c r="D663" s="33" t="s">
        <v>4</v>
      </c>
      <c r="E663" s="34">
        <f>SUM(E659:E662)-IF(VALUE(COUNTIF(E659:E662,"&gt;0"))=4,3,0)-IF(VALUE(COUNTIF(E659:E662,"&gt;0"))=3,2,0)-IF(VALUE(COUNTIF(E659:E662,"&gt;0"))=2,1,0)</f>
        <v>4.3100000000000005</v>
      </c>
      <c r="F663" s="25"/>
    </row>
    <row r="664" spans="2:8" x14ac:dyDescent="0.25">
      <c r="E664" s="15"/>
    </row>
    <row r="665" spans="2:8" ht="25.5" x14ac:dyDescent="0.35">
      <c r="B665" s="22"/>
      <c r="C665" s="16" t="s">
        <v>23</v>
      </c>
      <c r="D665" s="78">
        <f>E663*D640</f>
        <v>60905.256500000003</v>
      </c>
      <c r="E665" s="78"/>
    </row>
    <row r="666" spans="2:8" ht="20.25" x14ac:dyDescent="0.3">
      <c r="C666" s="17" t="s">
        <v>8</v>
      </c>
      <c r="D666" s="79">
        <f>D665/D639</f>
        <v>101.33986106489185</v>
      </c>
      <c r="E666" s="79"/>
      <c r="G666" s="7"/>
      <c r="H666" s="48"/>
    </row>
    <row r="676" spans="2:8" ht="60.75" x14ac:dyDescent="0.8">
      <c r="B676" s="105" t="s">
        <v>52</v>
      </c>
      <c r="C676" s="105"/>
      <c r="D676" s="105"/>
      <c r="E676" s="105"/>
      <c r="F676" s="105"/>
      <c r="G676" s="105"/>
      <c r="H676" s="105"/>
    </row>
    <row r="677" spans="2:8" ht="54" customHeight="1" x14ac:dyDescent="0.25">
      <c r="B677" s="106" t="s">
        <v>37</v>
      </c>
      <c r="C677" s="106"/>
      <c r="D677" s="106"/>
      <c r="E677" s="106"/>
      <c r="F677" s="106"/>
      <c r="G677" s="106"/>
    </row>
    <row r="678" spans="2:8" x14ac:dyDescent="0.25">
      <c r="C678" s="52"/>
      <c r="G678" s="7"/>
    </row>
    <row r="679" spans="2:8" ht="25.5" x14ac:dyDescent="0.25">
      <c r="C679" s="14" t="s">
        <v>5</v>
      </c>
      <c r="D679" s="6"/>
    </row>
    <row r="680" spans="2:8" ht="20.25" x14ac:dyDescent="0.25">
      <c r="B680" s="10"/>
      <c r="C680" s="95" t="s">
        <v>15</v>
      </c>
      <c r="D680" s="98" t="s">
        <v>87</v>
      </c>
      <c r="E680" s="98"/>
      <c r="F680" s="98"/>
      <c r="G680" s="98"/>
      <c r="H680" s="40"/>
    </row>
    <row r="681" spans="2:8" ht="20.25" x14ac:dyDescent="0.25">
      <c r="B681" s="10"/>
      <c r="C681" s="96"/>
      <c r="D681" s="98" t="s">
        <v>103</v>
      </c>
      <c r="E681" s="98"/>
      <c r="F681" s="98"/>
      <c r="G681" s="98"/>
      <c r="H681" s="40"/>
    </row>
    <row r="682" spans="2:8" ht="20.25" x14ac:dyDescent="0.25">
      <c r="B682" s="10"/>
      <c r="C682" s="97"/>
      <c r="D682" s="98" t="s">
        <v>133</v>
      </c>
      <c r="E682" s="98"/>
      <c r="F682" s="98"/>
      <c r="G682" s="98"/>
      <c r="H682" s="40"/>
    </row>
    <row r="683" spans="2:8" x14ac:dyDescent="0.25">
      <c r="C683" s="35" t="s">
        <v>12</v>
      </c>
      <c r="D683" s="53">
        <v>3.8</v>
      </c>
      <c r="E683" s="49"/>
      <c r="F683" s="10"/>
    </row>
    <row r="684" spans="2:8" x14ac:dyDescent="0.25">
      <c r="C684" s="1" t="s">
        <v>9</v>
      </c>
      <c r="D684" s="54">
        <v>939</v>
      </c>
      <c r="E684" s="99" t="s">
        <v>16</v>
      </c>
      <c r="F684" s="100"/>
      <c r="G684" s="103">
        <f>D685/D684</f>
        <v>24.35867944621938</v>
      </c>
    </row>
    <row r="685" spans="2:8" x14ac:dyDescent="0.25">
      <c r="C685" s="1" t="s">
        <v>10</v>
      </c>
      <c r="D685" s="54">
        <v>22872.799999999999</v>
      </c>
      <c r="E685" s="101"/>
      <c r="F685" s="102"/>
      <c r="G685" s="104"/>
    </row>
    <row r="686" spans="2:8" x14ac:dyDescent="0.25">
      <c r="C686" s="37"/>
      <c r="D686" s="38"/>
      <c r="E686" s="50"/>
    </row>
    <row r="687" spans="2:8" x14ac:dyDescent="0.3">
      <c r="C687" s="36" t="s">
        <v>7</v>
      </c>
      <c r="D687" s="55" t="s">
        <v>132</v>
      </c>
    </row>
    <row r="688" spans="2:8" x14ac:dyDescent="0.3">
      <c r="C688" s="36" t="s">
        <v>11</v>
      </c>
      <c r="D688" s="55" t="s">
        <v>91</v>
      </c>
    </row>
    <row r="689" spans="2:8" x14ac:dyDescent="0.3">
      <c r="C689" s="36" t="s">
        <v>13</v>
      </c>
      <c r="D689" s="69" t="s">
        <v>34</v>
      </c>
      <c r="E689" s="41"/>
    </row>
    <row r="690" spans="2:8" ht="24" thickBot="1" x14ac:dyDescent="0.3">
      <c r="C690" s="42"/>
      <c r="D690" s="42"/>
    </row>
    <row r="691" spans="2:8" ht="48" thickBot="1" x14ac:dyDescent="0.3">
      <c r="B691" s="80" t="s">
        <v>17</v>
      </c>
      <c r="C691" s="81"/>
      <c r="D691" s="23" t="s">
        <v>20</v>
      </c>
      <c r="E691" s="82" t="s">
        <v>22</v>
      </c>
      <c r="F691" s="83"/>
      <c r="G691" s="2" t="s">
        <v>21</v>
      </c>
    </row>
    <row r="692" spans="2:8" ht="24" thickBot="1" x14ac:dyDescent="0.3">
      <c r="B692" s="84" t="s">
        <v>36</v>
      </c>
      <c r="C692" s="85"/>
      <c r="D692" s="70">
        <v>65.11</v>
      </c>
      <c r="E692" s="56">
        <v>3.8</v>
      </c>
      <c r="F692" s="18" t="s">
        <v>25</v>
      </c>
      <c r="G692" s="26">
        <f t="shared" ref="G692:G699" si="16">D692*E692</f>
        <v>247.41799999999998</v>
      </c>
      <c r="H692" s="86"/>
    </row>
    <row r="693" spans="2:8" x14ac:dyDescent="0.25">
      <c r="B693" s="87" t="s">
        <v>18</v>
      </c>
      <c r="C693" s="88"/>
      <c r="D693" s="59">
        <v>189.45</v>
      </c>
      <c r="E693" s="57">
        <v>0.79</v>
      </c>
      <c r="F693" s="19" t="s">
        <v>26</v>
      </c>
      <c r="G693" s="27">
        <f t="shared" si="16"/>
        <v>149.66550000000001</v>
      </c>
      <c r="H693" s="86"/>
    </row>
    <row r="694" spans="2:8" ht="24" thickBot="1" x14ac:dyDescent="0.3">
      <c r="B694" s="89" t="s">
        <v>19</v>
      </c>
      <c r="C694" s="90"/>
      <c r="D694" s="62">
        <v>762.99</v>
      </c>
      <c r="E694" s="58">
        <v>0.79</v>
      </c>
      <c r="F694" s="20" t="s">
        <v>26</v>
      </c>
      <c r="G694" s="28">
        <f t="shared" si="16"/>
        <v>602.76210000000003</v>
      </c>
      <c r="H694" s="86"/>
    </row>
    <row r="695" spans="2:8" ht="24" thickBot="1" x14ac:dyDescent="0.3">
      <c r="B695" s="91" t="s">
        <v>28</v>
      </c>
      <c r="C695" s="92"/>
      <c r="D695" s="71">
        <v>1409.04</v>
      </c>
      <c r="E695" s="71"/>
      <c r="F695" s="24" t="s">
        <v>25</v>
      </c>
      <c r="G695" s="29">
        <f t="shared" si="16"/>
        <v>0</v>
      </c>
      <c r="H695" s="86"/>
    </row>
    <row r="696" spans="2:8" x14ac:dyDescent="0.25">
      <c r="B696" s="87" t="s">
        <v>33</v>
      </c>
      <c r="C696" s="88"/>
      <c r="D696" s="59">
        <v>5358.15</v>
      </c>
      <c r="E696" s="59">
        <v>3.8</v>
      </c>
      <c r="F696" s="19" t="s">
        <v>25</v>
      </c>
      <c r="G696" s="27">
        <f t="shared" si="16"/>
        <v>20360.969999999998</v>
      </c>
      <c r="H696" s="86"/>
    </row>
    <row r="697" spans="2:8" x14ac:dyDescent="0.25">
      <c r="B697" s="93" t="s">
        <v>27</v>
      </c>
      <c r="C697" s="94"/>
      <c r="D697" s="72">
        <v>246.53</v>
      </c>
      <c r="E697" s="60"/>
      <c r="F697" s="21" t="s">
        <v>25</v>
      </c>
      <c r="G697" s="30">
        <f t="shared" si="16"/>
        <v>0</v>
      </c>
      <c r="H697" s="86"/>
    </row>
    <row r="698" spans="2:8" x14ac:dyDescent="0.25">
      <c r="B698" s="93" t="s">
        <v>29</v>
      </c>
      <c r="C698" s="94"/>
      <c r="D698" s="73">
        <v>4374.5</v>
      </c>
      <c r="E698" s="61">
        <v>3.8</v>
      </c>
      <c r="F698" s="21" t="s">
        <v>25</v>
      </c>
      <c r="G698" s="30">
        <f t="shared" si="16"/>
        <v>16623.099999999999</v>
      </c>
      <c r="H698" s="86"/>
    </row>
    <row r="699" spans="2:8" x14ac:dyDescent="0.25">
      <c r="B699" s="93" t="s">
        <v>30</v>
      </c>
      <c r="C699" s="94"/>
      <c r="D699" s="73">
        <v>1282.45</v>
      </c>
      <c r="E699" s="61">
        <v>3.8</v>
      </c>
      <c r="F699" s="21" t="s">
        <v>25</v>
      </c>
      <c r="G699" s="30">
        <f t="shared" si="16"/>
        <v>4873.3099999999995</v>
      </c>
      <c r="H699" s="86"/>
    </row>
    <row r="700" spans="2:8" x14ac:dyDescent="0.25">
      <c r="B700" s="93" t="s">
        <v>32</v>
      </c>
      <c r="C700" s="94"/>
      <c r="D700" s="73">
        <v>1000.47</v>
      </c>
      <c r="E700" s="61">
        <v>3.8</v>
      </c>
      <c r="F700" s="21" t="s">
        <v>25</v>
      </c>
      <c r="G700" s="30">
        <f>D700*E700</f>
        <v>3801.7860000000001</v>
      </c>
      <c r="H700" s="86"/>
    </row>
    <row r="701" spans="2:8" ht="24" thickBot="1" x14ac:dyDescent="0.3">
      <c r="B701" s="89" t="s">
        <v>31</v>
      </c>
      <c r="C701" s="90"/>
      <c r="D701" s="74">
        <v>718.61</v>
      </c>
      <c r="E701" s="62">
        <v>38</v>
      </c>
      <c r="F701" s="20" t="s">
        <v>25</v>
      </c>
      <c r="G701" s="31">
        <f>D701*E701</f>
        <v>27307.18</v>
      </c>
      <c r="H701" s="86"/>
    </row>
    <row r="702" spans="2:8" x14ac:dyDescent="0.25">
      <c r="C702" s="3"/>
      <c r="D702" s="3"/>
      <c r="E702" s="4"/>
      <c r="F702" s="4"/>
      <c r="H702" s="45"/>
    </row>
    <row r="703" spans="2:8" ht="25.5" x14ac:dyDescent="0.25">
      <c r="C703" s="14" t="s">
        <v>14</v>
      </c>
      <c r="D703" s="6"/>
    </row>
    <row r="704" spans="2:8" ht="20.25" x14ac:dyDescent="0.25">
      <c r="C704" s="77" t="s">
        <v>6</v>
      </c>
      <c r="D704" s="51" t="s">
        <v>0</v>
      </c>
      <c r="E704" s="9">
        <f>IF(G692&gt;0, ROUND((G692+D685)/D685,2), 0)</f>
        <v>1.01</v>
      </c>
      <c r="F704" s="9"/>
      <c r="G704" s="10"/>
      <c r="H704" s="7"/>
    </row>
    <row r="705" spans="2:8" x14ac:dyDescent="0.25">
      <c r="C705" s="77"/>
      <c r="D705" s="51" t="s">
        <v>1</v>
      </c>
      <c r="E705" s="9">
        <f>IF(SUM(G693:G694)&gt;0,ROUND((G693+G694+D685)/D685,2),0)</f>
        <v>1.03</v>
      </c>
      <c r="F705" s="9"/>
      <c r="G705" s="11"/>
      <c r="H705" s="47"/>
    </row>
    <row r="706" spans="2:8" x14ac:dyDescent="0.25">
      <c r="C706" s="77"/>
      <c r="D706" s="51" t="s">
        <v>2</v>
      </c>
      <c r="E706" s="9">
        <f>IF(G695&gt;0,ROUND((G695+D685)/D685,2),0)</f>
        <v>0</v>
      </c>
      <c r="F706" s="12"/>
      <c r="G706" s="11"/>
    </row>
    <row r="707" spans="2:8" x14ac:dyDescent="0.25">
      <c r="C707" s="77"/>
      <c r="D707" s="13" t="s">
        <v>3</v>
      </c>
      <c r="E707" s="32">
        <f>IF(SUM(G696:G701)&gt;0,ROUND((SUM(G696:G701)+D685)/D685,2),0)</f>
        <v>4.1900000000000004</v>
      </c>
      <c r="F707" s="10"/>
      <c r="G707" s="11"/>
    </row>
    <row r="708" spans="2:8" ht="25.5" x14ac:dyDescent="0.25">
      <c r="D708" s="33" t="s">
        <v>4</v>
      </c>
      <c r="E708" s="34">
        <f>SUM(E704:E707)-IF(VALUE(COUNTIF(E704:E707,"&gt;0"))=4,3,0)-IF(VALUE(COUNTIF(E704:E707,"&gt;0"))=3,2,0)-IF(VALUE(COUNTIF(E704:E707,"&gt;0"))=2,1,0)</f>
        <v>4.2300000000000004</v>
      </c>
      <c r="F708" s="25"/>
    </row>
    <row r="709" spans="2:8" x14ac:dyDescent="0.25">
      <c r="E709" s="15"/>
    </row>
    <row r="710" spans="2:8" ht="25.5" x14ac:dyDescent="0.35">
      <c r="B710" s="22"/>
      <c r="C710" s="16" t="s">
        <v>23</v>
      </c>
      <c r="D710" s="78">
        <f>E708*D685</f>
        <v>96751.944000000003</v>
      </c>
      <c r="E710" s="78"/>
    </row>
    <row r="711" spans="2:8" ht="20.25" x14ac:dyDescent="0.3">
      <c r="C711" s="17" t="s">
        <v>8</v>
      </c>
      <c r="D711" s="79">
        <f>D710/D684</f>
        <v>103.037214057508</v>
      </c>
      <c r="E711" s="79"/>
      <c r="G711" s="7"/>
      <c r="H711" s="48"/>
    </row>
    <row r="721" spans="2:8" ht="60.75" x14ac:dyDescent="0.8">
      <c r="B721" s="105" t="s">
        <v>53</v>
      </c>
      <c r="C721" s="105"/>
      <c r="D721" s="105"/>
      <c r="E721" s="105"/>
      <c r="F721" s="105"/>
      <c r="G721" s="105"/>
      <c r="H721" s="105"/>
    </row>
    <row r="722" spans="2:8" ht="48" customHeight="1" x14ac:dyDescent="0.25">
      <c r="B722" s="106" t="s">
        <v>37</v>
      </c>
      <c r="C722" s="106"/>
      <c r="D722" s="106"/>
      <c r="E722" s="106"/>
      <c r="F722" s="106"/>
      <c r="G722" s="106"/>
    </row>
    <row r="723" spans="2:8" x14ac:dyDescent="0.25">
      <c r="C723" s="52"/>
      <c r="G723" s="7"/>
    </row>
    <row r="724" spans="2:8" ht="25.5" x14ac:dyDescent="0.25">
      <c r="C724" s="14" t="s">
        <v>5</v>
      </c>
      <c r="D724" s="6"/>
    </row>
    <row r="725" spans="2:8" ht="20.25" x14ac:dyDescent="0.25">
      <c r="B725" s="10"/>
      <c r="C725" s="95" t="s">
        <v>15</v>
      </c>
      <c r="D725" s="98" t="s">
        <v>87</v>
      </c>
      <c r="E725" s="98"/>
      <c r="F725" s="98"/>
      <c r="G725" s="98"/>
      <c r="H725" s="40"/>
    </row>
    <row r="726" spans="2:8" ht="20.25" x14ac:dyDescent="0.25">
      <c r="B726" s="10"/>
      <c r="C726" s="96"/>
      <c r="D726" s="98" t="s">
        <v>103</v>
      </c>
      <c r="E726" s="98"/>
      <c r="F726" s="98"/>
      <c r="G726" s="98"/>
      <c r="H726" s="40"/>
    </row>
    <row r="727" spans="2:8" ht="20.25" x14ac:dyDescent="0.25">
      <c r="B727" s="10"/>
      <c r="C727" s="97"/>
      <c r="D727" s="98" t="s">
        <v>134</v>
      </c>
      <c r="E727" s="98"/>
      <c r="F727" s="98"/>
      <c r="G727" s="98"/>
      <c r="H727" s="40"/>
    </row>
    <row r="728" spans="2:8" x14ac:dyDescent="0.25">
      <c r="C728" s="35" t="s">
        <v>12</v>
      </c>
      <c r="D728" s="53">
        <v>3.5</v>
      </c>
      <c r="E728" s="49"/>
      <c r="F728" s="10"/>
    </row>
    <row r="729" spans="2:8" x14ac:dyDescent="0.25">
      <c r="C729" s="1" t="s">
        <v>9</v>
      </c>
      <c r="D729" s="54">
        <v>661</v>
      </c>
      <c r="E729" s="99" t="s">
        <v>16</v>
      </c>
      <c r="F729" s="100"/>
      <c r="G729" s="103">
        <f>D730/D729</f>
        <v>38.698441754916793</v>
      </c>
    </row>
    <row r="730" spans="2:8" x14ac:dyDescent="0.25">
      <c r="C730" s="1" t="s">
        <v>10</v>
      </c>
      <c r="D730" s="54">
        <v>25579.67</v>
      </c>
      <c r="E730" s="101"/>
      <c r="F730" s="102"/>
      <c r="G730" s="104"/>
    </row>
    <row r="731" spans="2:8" x14ac:dyDescent="0.25">
      <c r="C731" s="37"/>
      <c r="D731" s="38"/>
      <c r="E731" s="50"/>
    </row>
    <row r="732" spans="2:8" x14ac:dyDescent="0.3">
      <c r="C732" s="36" t="s">
        <v>7</v>
      </c>
      <c r="D732" s="55" t="s">
        <v>135</v>
      </c>
    </row>
    <row r="733" spans="2:8" x14ac:dyDescent="0.3">
      <c r="C733" s="36" t="s">
        <v>11</v>
      </c>
      <c r="D733" s="55" t="s">
        <v>100</v>
      </c>
    </row>
    <row r="734" spans="2:8" x14ac:dyDescent="0.3">
      <c r="C734" s="36" t="s">
        <v>13</v>
      </c>
      <c r="D734" s="69" t="s">
        <v>34</v>
      </c>
      <c r="E734" s="41"/>
    </row>
    <row r="735" spans="2:8" ht="24" thickBot="1" x14ac:dyDescent="0.3">
      <c r="C735" s="42"/>
      <c r="D735" s="42"/>
    </row>
    <row r="736" spans="2:8" ht="48" thickBot="1" x14ac:dyDescent="0.3">
      <c r="B736" s="80" t="s">
        <v>17</v>
      </c>
      <c r="C736" s="81"/>
      <c r="D736" s="23" t="s">
        <v>20</v>
      </c>
      <c r="E736" s="82" t="s">
        <v>22</v>
      </c>
      <c r="F736" s="83"/>
      <c r="G736" s="2" t="s">
        <v>21</v>
      </c>
    </row>
    <row r="737" spans="2:8" ht="24" thickBot="1" x14ac:dyDescent="0.3">
      <c r="B737" s="84" t="s">
        <v>36</v>
      </c>
      <c r="C737" s="85"/>
      <c r="D737" s="70">
        <v>65.11</v>
      </c>
      <c r="E737" s="56">
        <v>3.5</v>
      </c>
      <c r="F737" s="18" t="s">
        <v>25</v>
      </c>
      <c r="G737" s="26">
        <f t="shared" ref="G737:G744" si="17">D737*E737</f>
        <v>227.88499999999999</v>
      </c>
      <c r="H737" s="86"/>
    </row>
    <row r="738" spans="2:8" x14ac:dyDescent="0.25">
      <c r="B738" s="87" t="s">
        <v>18</v>
      </c>
      <c r="C738" s="88"/>
      <c r="D738" s="59">
        <v>189.45</v>
      </c>
      <c r="E738" s="57">
        <v>1.25</v>
      </c>
      <c r="F738" s="19" t="s">
        <v>26</v>
      </c>
      <c r="G738" s="27">
        <f t="shared" si="17"/>
        <v>236.8125</v>
      </c>
      <c r="H738" s="86"/>
    </row>
    <row r="739" spans="2:8" ht="24" thickBot="1" x14ac:dyDescent="0.3">
      <c r="B739" s="89" t="s">
        <v>19</v>
      </c>
      <c r="C739" s="90"/>
      <c r="D739" s="62">
        <v>762.99</v>
      </c>
      <c r="E739" s="58">
        <v>1.25</v>
      </c>
      <c r="F739" s="20" t="s">
        <v>26</v>
      </c>
      <c r="G739" s="28">
        <f t="shared" si="17"/>
        <v>953.73749999999995</v>
      </c>
      <c r="H739" s="86"/>
    </row>
    <row r="740" spans="2:8" ht="24" thickBot="1" x14ac:dyDescent="0.3">
      <c r="B740" s="91" t="s">
        <v>28</v>
      </c>
      <c r="C740" s="92"/>
      <c r="D740" s="71">
        <v>1409.04</v>
      </c>
      <c r="E740" s="71"/>
      <c r="F740" s="24" t="s">
        <v>25</v>
      </c>
      <c r="G740" s="29">
        <f t="shared" si="17"/>
        <v>0</v>
      </c>
      <c r="H740" s="86"/>
    </row>
    <row r="741" spans="2:8" x14ac:dyDescent="0.25">
      <c r="B741" s="87" t="s">
        <v>33</v>
      </c>
      <c r="C741" s="88"/>
      <c r="D741" s="59">
        <v>5358.15</v>
      </c>
      <c r="E741" s="59">
        <v>3.5</v>
      </c>
      <c r="F741" s="19" t="s">
        <v>25</v>
      </c>
      <c r="G741" s="27">
        <f t="shared" si="17"/>
        <v>18753.524999999998</v>
      </c>
      <c r="H741" s="86"/>
    </row>
    <row r="742" spans="2:8" x14ac:dyDescent="0.25">
      <c r="B742" s="93" t="s">
        <v>27</v>
      </c>
      <c r="C742" s="94"/>
      <c r="D742" s="72">
        <v>246.53</v>
      </c>
      <c r="E742" s="60"/>
      <c r="F742" s="21" t="s">
        <v>25</v>
      </c>
      <c r="G742" s="30">
        <f t="shared" si="17"/>
        <v>0</v>
      </c>
      <c r="H742" s="86"/>
    </row>
    <row r="743" spans="2:8" x14ac:dyDescent="0.25">
      <c r="B743" s="93" t="s">
        <v>29</v>
      </c>
      <c r="C743" s="94"/>
      <c r="D743" s="73">
        <v>4374.5</v>
      </c>
      <c r="E743" s="61">
        <v>3.5</v>
      </c>
      <c r="F743" s="21" t="s">
        <v>25</v>
      </c>
      <c r="G743" s="30">
        <f t="shared" si="17"/>
        <v>15310.75</v>
      </c>
      <c r="H743" s="86"/>
    </row>
    <row r="744" spans="2:8" x14ac:dyDescent="0.25">
      <c r="B744" s="93" t="s">
        <v>30</v>
      </c>
      <c r="C744" s="94"/>
      <c r="D744" s="73">
        <v>1282.45</v>
      </c>
      <c r="E744" s="61">
        <v>3.5</v>
      </c>
      <c r="F744" s="21" t="s">
        <v>25</v>
      </c>
      <c r="G744" s="30">
        <f t="shared" si="17"/>
        <v>4488.5749999999998</v>
      </c>
      <c r="H744" s="86"/>
    </row>
    <row r="745" spans="2:8" x14ac:dyDescent="0.25">
      <c r="B745" s="93" t="s">
        <v>32</v>
      </c>
      <c r="C745" s="94"/>
      <c r="D745" s="73">
        <v>1000.47</v>
      </c>
      <c r="E745" s="61">
        <v>3.5</v>
      </c>
      <c r="F745" s="21" t="s">
        <v>25</v>
      </c>
      <c r="G745" s="30">
        <f>D745*E745</f>
        <v>3501.645</v>
      </c>
      <c r="H745" s="86"/>
    </row>
    <row r="746" spans="2:8" ht="24" thickBot="1" x14ac:dyDescent="0.3">
      <c r="B746" s="89" t="s">
        <v>31</v>
      </c>
      <c r="C746" s="90"/>
      <c r="D746" s="74">
        <v>718.61</v>
      </c>
      <c r="E746" s="62">
        <v>35</v>
      </c>
      <c r="F746" s="20" t="s">
        <v>25</v>
      </c>
      <c r="G746" s="31">
        <f>D746*E746</f>
        <v>25151.350000000002</v>
      </c>
      <c r="H746" s="86"/>
    </row>
    <row r="747" spans="2:8" x14ac:dyDescent="0.25">
      <c r="C747" s="3"/>
      <c r="D747" s="3"/>
      <c r="E747" s="4"/>
      <c r="F747" s="4"/>
      <c r="H747" s="45"/>
    </row>
    <row r="748" spans="2:8" ht="25.5" x14ac:dyDescent="0.25">
      <c r="C748" s="14" t="s">
        <v>14</v>
      </c>
      <c r="D748" s="6"/>
    </row>
    <row r="749" spans="2:8" ht="20.25" x14ac:dyDescent="0.25">
      <c r="C749" s="77" t="s">
        <v>6</v>
      </c>
      <c r="D749" s="51" t="s">
        <v>0</v>
      </c>
      <c r="E749" s="9">
        <f>IF(G737&gt;0, ROUND((G737+D730)/D730,2), 0)</f>
        <v>1.01</v>
      </c>
      <c r="F749" s="9"/>
      <c r="G749" s="10"/>
      <c r="H749" s="7"/>
    </row>
    <row r="750" spans="2:8" x14ac:dyDescent="0.25">
      <c r="C750" s="77"/>
      <c r="D750" s="51" t="s">
        <v>1</v>
      </c>
      <c r="E750" s="9">
        <f>IF(SUM(G738:G739)&gt;0,ROUND((G738+G739+D730)/D730,2),0)</f>
        <v>1.05</v>
      </c>
      <c r="F750" s="9"/>
      <c r="G750" s="11"/>
      <c r="H750" s="47"/>
    </row>
    <row r="751" spans="2:8" x14ac:dyDescent="0.25">
      <c r="C751" s="77"/>
      <c r="D751" s="51" t="s">
        <v>2</v>
      </c>
      <c r="E751" s="9">
        <f>IF(G740&gt;0,ROUND((G740+D730)/D730,2),0)</f>
        <v>0</v>
      </c>
      <c r="F751" s="12"/>
      <c r="G751" s="11"/>
    </row>
    <row r="752" spans="2:8" x14ac:dyDescent="0.25">
      <c r="C752" s="77"/>
      <c r="D752" s="13" t="s">
        <v>3</v>
      </c>
      <c r="E752" s="32">
        <f>IF(SUM(G741:G746)&gt;0,ROUND((SUM(G741:G746)+D730)/D730,2),0)</f>
        <v>3.63</v>
      </c>
      <c r="F752" s="10"/>
      <c r="G752" s="11"/>
    </row>
    <row r="753" spans="2:8" ht="25.5" x14ac:dyDescent="0.25">
      <c r="D753" s="33" t="s">
        <v>4</v>
      </c>
      <c r="E753" s="34">
        <f>SUM(E749:E752)-IF(VALUE(COUNTIF(E749:E752,"&gt;0"))=4,3,0)-IF(VALUE(COUNTIF(E749:E752,"&gt;0"))=3,2,0)-IF(VALUE(COUNTIF(E749:E752,"&gt;0"))=2,1,0)</f>
        <v>3.6899999999999995</v>
      </c>
      <c r="F753" s="25"/>
    </row>
    <row r="754" spans="2:8" x14ac:dyDescent="0.25">
      <c r="E754" s="15"/>
    </row>
    <row r="755" spans="2:8" ht="25.5" x14ac:dyDescent="0.35">
      <c r="B755" s="22"/>
      <c r="C755" s="16" t="s">
        <v>23</v>
      </c>
      <c r="D755" s="78">
        <f>E753*D730</f>
        <v>94388.982299999974</v>
      </c>
      <c r="E755" s="78"/>
    </row>
    <row r="756" spans="2:8" ht="20.25" x14ac:dyDescent="0.3">
      <c r="C756" s="17" t="s">
        <v>8</v>
      </c>
      <c r="D756" s="79">
        <f>D755/D729</f>
        <v>142.79725007564292</v>
      </c>
      <c r="E756" s="79"/>
      <c r="G756" s="7"/>
      <c r="H756" s="48"/>
    </row>
    <row r="766" spans="2:8" ht="60.75" x14ac:dyDescent="0.8">
      <c r="B766" s="105" t="s">
        <v>54</v>
      </c>
      <c r="C766" s="105"/>
      <c r="D766" s="105"/>
      <c r="E766" s="105"/>
      <c r="F766" s="105"/>
      <c r="G766" s="105"/>
      <c r="H766" s="105"/>
    </row>
    <row r="767" spans="2:8" ht="52.5" customHeight="1" x14ac:dyDescent="0.25">
      <c r="B767" s="106" t="s">
        <v>37</v>
      </c>
      <c r="C767" s="106"/>
      <c r="D767" s="106"/>
      <c r="E767" s="106"/>
      <c r="F767" s="106"/>
      <c r="G767" s="106"/>
    </row>
    <row r="768" spans="2:8" x14ac:dyDescent="0.25">
      <c r="C768" s="52"/>
      <c r="G768" s="7"/>
    </row>
    <row r="769" spans="2:8" ht="25.5" x14ac:dyDescent="0.25">
      <c r="C769" s="14" t="s">
        <v>5</v>
      </c>
      <c r="D769" s="6"/>
    </row>
    <row r="770" spans="2:8" ht="20.25" x14ac:dyDescent="0.25">
      <c r="B770" s="10"/>
      <c r="C770" s="95" t="s">
        <v>15</v>
      </c>
      <c r="D770" s="98" t="s">
        <v>87</v>
      </c>
      <c r="E770" s="98"/>
      <c r="F770" s="98"/>
      <c r="G770" s="98"/>
      <c r="H770" s="40"/>
    </row>
    <row r="771" spans="2:8" ht="20.25" x14ac:dyDescent="0.25">
      <c r="B771" s="10"/>
      <c r="C771" s="96"/>
      <c r="D771" s="98" t="s">
        <v>103</v>
      </c>
      <c r="E771" s="98"/>
      <c r="F771" s="98"/>
      <c r="G771" s="98"/>
      <c r="H771" s="40"/>
    </row>
    <row r="772" spans="2:8" ht="20.25" x14ac:dyDescent="0.25">
      <c r="B772" s="10"/>
      <c r="C772" s="97"/>
      <c r="D772" s="98" t="s">
        <v>136</v>
      </c>
      <c r="E772" s="98"/>
      <c r="F772" s="98"/>
      <c r="G772" s="98"/>
      <c r="H772" s="40"/>
    </row>
    <row r="773" spans="2:8" x14ac:dyDescent="0.25">
      <c r="C773" s="35" t="s">
        <v>12</v>
      </c>
      <c r="D773" s="53">
        <v>8.1</v>
      </c>
      <c r="E773" s="49"/>
      <c r="F773" s="10"/>
    </row>
    <row r="774" spans="2:8" x14ac:dyDescent="0.25">
      <c r="C774" s="1" t="s">
        <v>9</v>
      </c>
      <c r="D774" s="54">
        <v>2329</v>
      </c>
      <c r="E774" s="99" t="s">
        <v>16</v>
      </c>
      <c r="F774" s="100"/>
      <c r="G774" s="103">
        <f>D775/D774</f>
        <v>12.707947617003006</v>
      </c>
    </row>
    <row r="775" spans="2:8" x14ac:dyDescent="0.25">
      <c r="C775" s="1" t="s">
        <v>10</v>
      </c>
      <c r="D775" s="54">
        <v>29596.81</v>
      </c>
      <c r="E775" s="101"/>
      <c r="F775" s="102"/>
      <c r="G775" s="104"/>
    </row>
    <row r="776" spans="2:8" x14ac:dyDescent="0.25">
      <c r="C776" s="37"/>
      <c r="D776" s="38"/>
      <c r="E776" s="50"/>
    </row>
    <row r="777" spans="2:8" x14ac:dyDescent="0.3">
      <c r="C777" s="36" t="s">
        <v>7</v>
      </c>
      <c r="D777" s="55" t="s">
        <v>88</v>
      </c>
    </row>
    <row r="778" spans="2:8" x14ac:dyDescent="0.3">
      <c r="C778" s="36" t="s">
        <v>11</v>
      </c>
      <c r="D778" s="55" t="s">
        <v>91</v>
      </c>
    </row>
    <row r="779" spans="2:8" x14ac:dyDescent="0.3">
      <c r="C779" s="36" t="s">
        <v>13</v>
      </c>
      <c r="D779" s="69" t="s">
        <v>34</v>
      </c>
      <c r="E779" s="41"/>
    </row>
    <row r="780" spans="2:8" ht="24" thickBot="1" x14ac:dyDescent="0.3">
      <c r="C780" s="42"/>
      <c r="D780" s="42"/>
    </row>
    <row r="781" spans="2:8" ht="48" thickBot="1" x14ac:dyDescent="0.3">
      <c r="B781" s="80" t="s">
        <v>17</v>
      </c>
      <c r="C781" s="81"/>
      <c r="D781" s="23" t="s">
        <v>20</v>
      </c>
      <c r="E781" s="82" t="s">
        <v>22</v>
      </c>
      <c r="F781" s="83"/>
      <c r="G781" s="2" t="s">
        <v>21</v>
      </c>
    </row>
    <row r="782" spans="2:8" ht="24" thickBot="1" x14ac:dyDescent="0.3">
      <c r="B782" s="84" t="s">
        <v>36</v>
      </c>
      <c r="C782" s="85"/>
      <c r="D782" s="70">
        <v>65.11</v>
      </c>
      <c r="E782" s="56">
        <v>8.1</v>
      </c>
      <c r="F782" s="18" t="s">
        <v>25</v>
      </c>
      <c r="G782" s="26">
        <f t="shared" ref="G782:G789" si="18">D782*E782</f>
        <v>527.39099999999996</v>
      </c>
      <c r="H782" s="86"/>
    </row>
    <row r="783" spans="2:8" x14ac:dyDescent="0.25">
      <c r="B783" s="87" t="s">
        <v>18</v>
      </c>
      <c r="C783" s="88"/>
      <c r="D783" s="59">
        <v>189.45</v>
      </c>
      <c r="E783" s="57">
        <v>1.26</v>
      </c>
      <c r="F783" s="19" t="s">
        <v>26</v>
      </c>
      <c r="G783" s="27">
        <f t="shared" si="18"/>
        <v>238.70699999999999</v>
      </c>
      <c r="H783" s="86"/>
    </row>
    <row r="784" spans="2:8" ht="24" thickBot="1" x14ac:dyDescent="0.3">
      <c r="B784" s="89" t="s">
        <v>19</v>
      </c>
      <c r="C784" s="90"/>
      <c r="D784" s="62">
        <v>762.99</v>
      </c>
      <c r="E784" s="58">
        <v>1.26</v>
      </c>
      <c r="F784" s="20" t="s">
        <v>26</v>
      </c>
      <c r="G784" s="28">
        <f t="shared" si="18"/>
        <v>961.36739999999998</v>
      </c>
      <c r="H784" s="86"/>
    </row>
    <row r="785" spans="2:8" ht="24" thickBot="1" x14ac:dyDescent="0.3">
      <c r="B785" s="91" t="s">
        <v>28</v>
      </c>
      <c r="C785" s="92"/>
      <c r="D785" s="71">
        <v>1409.04</v>
      </c>
      <c r="E785" s="71"/>
      <c r="F785" s="24" t="s">
        <v>25</v>
      </c>
      <c r="G785" s="29">
        <f t="shared" si="18"/>
        <v>0</v>
      </c>
      <c r="H785" s="86"/>
    </row>
    <row r="786" spans="2:8" x14ac:dyDescent="0.25">
      <c r="B786" s="87" t="s">
        <v>33</v>
      </c>
      <c r="C786" s="88"/>
      <c r="D786" s="59">
        <v>5358.15</v>
      </c>
      <c r="E786" s="59">
        <v>8.1</v>
      </c>
      <c r="F786" s="19" t="s">
        <v>25</v>
      </c>
      <c r="G786" s="27">
        <f t="shared" si="18"/>
        <v>43401.014999999992</v>
      </c>
      <c r="H786" s="86"/>
    </row>
    <row r="787" spans="2:8" x14ac:dyDescent="0.25">
      <c r="B787" s="93" t="s">
        <v>27</v>
      </c>
      <c r="C787" s="94"/>
      <c r="D787" s="72">
        <v>246.53</v>
      </c>
      <c r="E787" s="60"/>
      <c r="F787" s="21" t="s">
        <v>25</v>
      </c>
      <c r="G787" s="30">
        <f t="shared" si="18"/>
        <v>0</v>
      </c>
      <c r="H787" s="86"/>
    </row>
    <row r="788" spans="2:8" x14ac:dyDescent="0.25">
      <c r="B788" s="93" t="s">
        <v>29</v>
      </c>
      <c r="C788" s="94"/>
      <c r="D788" s="73">
        <v>4374.5</v>
      </c>
      <c r="E788" s="61">
        <v>8.1</v>
      </c>
      <c r="F788" s="21" t="s">
        <v>25</v>
      </c>
      <c r="G788" s="30">
        <f t="shared" si="18"/>
        <v>35433.449999999997</v>
      </c>
      <c r="H788" s="86"/>
    </row>
    <row r="789" spans="2:8" x14ac:dyDescent="0.25">
      <c r="B789" s="93" t="s">
        <v>30</v>
      </c>
      <c r="C789" s="94"/>
      <c r="D789" s="73">
        <v>1282.45</v>
      </c>
      <c r="E789" s="61">
        <v>8.1</v>
      </c>
      <c r="F789" s="21" t="s">
        <v>25</v>
      </c>
      <c r="G789" s="30">
        <f t="shared" si="18"/>
        <v>10387.844999999999</v>
      </c>
      <c r="H789" s="86"/>
    </row>
    <row r="790" spans="2:8" x14ac:dyDescent="0.25">
      <c r="B790" s="93" t="s">
        <v>32</v>
      </c>
      <c r="C790" s="94"/>
      <c r="D790" s="73">
        <v>1000.47</v>
      </c>
      <c r="E790" s="61">
        <v>8.1</v>
      </c>
      <c r="F790" s="21" t="s">
        <v>25</v>
      </c>
      <c r="G790" s="30">
        <f>D790*E790</f>
        <v>8103.8069999999998</v>
      </c>
      <c r="H790" s="86"/>
    </row>
    <row r="791" spans="2:8" ht="24" thickBot="1" x14ac:dyDescent="0.3">
      <c r="B791" s="89" t="s">
        <v>31</v>
      </c>
      <c r="C791" s="90"/>
      <c r="D791" s="74">
        <v>718.61</v>
      </c>
      <c r="E791" s="62">
        <v>81</v>
      </c>
      <c r="F791" s="20" t="s">
        <v>25</v>
      </c>
      <c r="G791" s="31">
        <f>D791*E791</f>
        <v>58207.41</v>
      </c>
      <c r="H791" s="86"/>
    </row>
    <row r="792" spans="2:8" x14ac:dyDescent="0.25">
      <c r="C792" s="3"/>
      <c r="D792" s="3"/>
      <c r="E792" s="4"/>
      <c r="F792" s="4"/>
      <c r="H792" s="45"/>
    </row>
    <row r="793" spans="2:8" ht="25.5" x14ac:dyDescent="0.25">
      <c r="C793" s="14" t="s">
        <v>14</v>
      </c>
      <c r="D793" s="6"/>
    </row>
    <row r="794" spans="2:8" ht="20.25" x14ac:dyDescent="0.25">
      <c r="C794" s="77" t="s">
        <v>6</v>
      </c>
      <c r="D794" s="51" t="s">
        <v>0</v>
      </c>
      <c r="E794" s="9">
        <f>IF(G782&gt;0, ROUND((G782+D775)/D775,2), 0)</f>
        <v>1.02</v>
      </c>
      <c r="F794" s="9"/>
      <c r="G794" s="10"/>
      <c r="H794" s="7"/>
    </row>
    <row r="795" spans="2:8" x14ac:dyDescent="0.25">
      <c r="C795" s="77"/>
      <c r="D795" s="51" t="s">
        <v>1</v>
      </c>
      <c r="E795" s="9">
        <f>IF(SUM(G783:G784)&gt;0,ROUND((G783+G784+D775)/D775,2),0)</f>
        <v>1.04</v>
      </c>
      <c r="F795" s="9"/>
      <c r="G795" s="11"/>
      <c r="H795" s="47"/>
    </row>
    <row r="796" spans="2:8" x14ac:dyDescent="0.25">
      <c r="C796" s="77"/>
      <c r="D796" s="51" t="s">
        <v>2</v>
      </c>
      <c r="E796" s="9">
        <f>IF(G785&gt;0,ROUND((G785+D775)/D775,2),0)</f>
        <v>0</v>
      </c>
      <c r="F796" s="12"/>
      <c r="G796" s="11"/>
    </row>
    <row r="797" spans="2:8" x14ac:dyDescent="0.25">
      <c r="C797" s="77"/>
      <c r="D797" s="13" t="s">
        <v>3</v>
      </c>
      <c r="E797" s="32">
        <f>IF(SUM(G786:G791)&gt;0,ROUND((SUM(G786:G791)+D775)/D775,2),0)</f>
        <v>6.26</v>
      </c>
      <c r="F797" s="10"/>
      <c r="G797" s="11"/>
    </row>
    <row r="798" spans="2:8" ht="25.5" x14ac:dyDescent="0.25">
      <c r="D798" s="33" t="s">
        <v>4</v>
      </c>
      <c r="E798" s="34">
        <f>SUM(E794:E797)-IF(VALUE(COUNTIF(E794:E797,"&gt;0"))=4,3,0)-IF(VALUE(COUNTIF(E794:E797,"&gt;0"))=3,2,0)-IF(VALUE(COUNTIF(E794:E797,"&gt;0"))=2,1,0)</f>
        <v>6.32</v>
      </c>
      <c r="F798" s="25"/>
    </row>
    <row r="799" spans="2:8" x14ac:dyDescent="0.25">
      <c r="E799" s="15"/>
    </row>
    <row r="800" spans="2:8" ht="25.5" x14ac:dyDescent="0.35">
      <c r="B800" s="22"/>
      <c r="C800" s="16" t="s">
        <v>23</v>
      </c>
      <c r="D800" s="78">
        <f>E798*D775</f>
        <v>187051.83920000002</v>
      </c>
      <c r="E800" s="78"/>
    </row>
    <row r="801" spans="2:8" ht="20.25" x14ac:dyDescent="0.3">
      <c r="C801" s="17" t="s">
        <v>8</v>
      </c>
      <c r="D801" s="79">
        <f>D800/D774</f>
        <v>80.314228939458999</v>
      </c>
      <c r="E801" s="79"/>
      <c r="G801" s="7"/>
      <c r="H801" s="48"/>
    </row>
    <row r="811" spans="2:8" ht="60.75" x14ac:dyDescent="0.8">
      <c r="B811" s="105" t="s">
        <v>55</v>
      </c>
      <c r="C811" s="105"/>
      <c r="D811" s="105"/>
      <c r="E811" s="105"/>
      <c r="F811" s="105"/>
      <c r="G811" s="105"/>
      <c r="H811" s="105"/>
    </row>
    <row r="812" spans="2:8" ht="50.25" customHeight="1" x14ac:dyDescent="0.25">
      <c r="B812" s="106" t="s">
        <v>37</v>
      </c>
      <c r="C812" s="106"/>
      <c r="D812" s="106"/>
      <c r="E812" s="106"/>
      <c r="F812" s="106"/>
      <c r="G812" s="106"/>
    </row>
    <row r="813" spans="2:8" x14ac:dyDescent="0.25">
      <c r="C813" s="52"/>
      <c r="G813" s="7"/>
    </row>
    <row r="814" spans="2:8" ht="25.5" x14ac:dyDescent="0.25">
      <c r="C814" s="14" t="s">
        <v>5</v>
      </c>
      <c r="D814" s="6"/>
    </row>
    <row r="815" spans="2:8" ht="20.25" x14ac:dyDescent="0.25">
      <c r="B815" s="10"/>
      <c r="C815" s="95" t="s">
        <v>15</v>
      </c>
      <c r="D815" s="98" t="s">
        <v>87</v>
      </c>
      <c r="E815" s="98"/>
      <c r="F815" s="98"/>
      <c r="G815" s="98"/>
      <c r="H815" s="40"/>
    </row>
    <row r="816" spans="2:8" ht="20.25" x14ac:dyDescent="0.25">
      <c r="B816" s="10"/>
      <c r="C816" s="96"/>
      <c r="D816" s="98" t="s">
        <v>103</v>
      </c>
      <c r="E816" s="98"/>
      <c r="F816" s="98"/>
      <c r="G816" s="98"/>
      <c r="H816" s="40"/>
    </row>
    <row r="817" spans="2:8" ht="20.25" x14ac:dyDescent="0.25">
      <c r="B817" s="10"/>
      <c r="C817" s="97"/>
      <c r="D817" s="98" t="s">
        <v>137</v>
      </c>
      <c r="E817" s="98"/>
      <c r="F817" s="98"/>
      <c r="G817" s="98"/>
      <c r="H817" s="40"/>
    </row>
    <row r="818" spans="2:8" x14ac:dyDescent="0.25">
      <c r="C818" s="35" t="s">
        <v>12</v>
      </c>
      <c r="D818" s="53">
        <v>9.5</v>
      </c>
      <c r="E818" s="49"/>
      <c r="F818" s="10"/>
    </row>
    <row r="819" spans="2:8" x14ac:dyDescent="0.25">
      <c r="C819" s="1" t="s">
        <v>9</v>
      </c>
      <c r="D819" s="54">
        <v>2339</v>
      </c>
      <c r="E819" s="99" t="s">
        <v>16</v>
      </c>
      <c r="F819" s="100"/>
      <c r="G819" s="103">
        <f>D820/D819</f>
        <v>28.828486532706286</v>
      </c>
    </row>
    <row r="820" spans="2:8" x14ac:dyDescent="0.25">
      <c r="C820" s="1" t="s">
        <v>10</v>
      </c>
      <c r="D820" s="54">
        <v>67429.83</v>
      </c>
      <c r="E820" s="101"/>
      <c r="F820" s="102"/>
      <c r="G820" s="104"/>
    </row>
    <row r="821" spans="2:8" x14ac:dyDescent="0.25">
      <c r="C821" s="37"/>
      <c r="D821" s="38"/>
      <c r="E821" s="50"/>
    </row>
    <row r="822" spans="2:8" x14ac:dyDescent="0.3">
      <c r="C822" s="36" t="s">
        <v>7</v>
      </c>
      <c r="D822" s="55" t="s">
        <v>98</v>
      </c>
    </row>
    <row r="823" spans="2:8" x14ac:dyDescent="0.3">
      <c r="C823" s="36" t="s">
        <v>11</v>
      </c>
      <c r="D823" s="55" t="s">
        <v>91</v>
      </c>
    </row>
    <row r="824" spans="2:8" x14ac:dyDescent="0.3">
      <c r="C824" s="36" t="s">
        <v>13</v>
      </c>
      <c r="D824" s="69" t="s">
        <v>34</v>
      </c>
      <c r="E824" s="41"/>
    </row>
    <row r="825" spans="2:8" ht="24" thickBot="1" x14ac:dyDescent="0.3">
      <c r="C825" s="42"/>
      <c r="D825" s="42"/>
    </row>
    <row r="826" spans="2:8" ht="48" thickBot="1" x14ac:dyDescent="0.3">
      <c r="B826" s="80" t="s">
        <v>17</v>
      </c>
      <c r="C826" s="81"/>
      <c r="D826" s="23" t="s">
        <v>20</v>
      </c>
      <c r="E826" s="82" t="s">
        <v>22</v>
      </c>
      <c r="F826" s="83"/>
      <c r="G826" s="2" t="s">
        <v>21</v>
      </c>
    </row>
    <row r="827" spans="2:8" ht="24" thickBot="1" x14ac:dyDescent="0.3">
      <c r="B827" s="84" t="s">
        <v>36</v>
      </c>
      <c r="C827" s="85"/>
      <c r="D827" s="70">
        <v>65.11</v>
      </c>
      <c r="E827" s="56">
        <v>9.5</v>
      </c>
      <c r="F827" s="18" t="s">
        <v>25</v>
      </c>
      <c r="G827" s="26">
        <f t="shared" ref="G827:G834" si="19">D827*E827</f>
        <v>618.54499999999996</v>
      </c>
      <c r="H827" s="86"/>
    </row>
    <row r="828" spans="2:8" x14ac:dyDescent="0.25">
      <c r="B828" s="87" t="s">
        <v>18</v>
      </c>
      <c r="C828" s="88"/>
      <c r="D828" s="59">
        <v>189.45</v>
      </c>
      <c r="E828" s="57">
        <v>2.17</v>
      </c>
      <c r="F828" s="19" t="s">
        <v>26</v>
      </c>
      <c r="G828" s="27">
        <f t="shared" si="19"/>
        <v>411.10649999999998</v>
      </c>
      <c r="H828" s="86"/>
    </row>
    <row r="829" spans="2:8" ht="24" thickBot="1" x14ac:dyDescent="0.3">
      <c r="B829" s="89" t="s">
        <v>19</v>
      </c>
      <c r="C829" s="90"/>
      <c r="D829" s="62">
        <v>762.99</v>
      </c>
      <c r="E829" s="58">
        <v>2.17</v>
      </c>
      <c r="F829" s="20" t="s">
        <v>26</v>
      </c>
      <c r="G829" s="28">
        <f t="shared" si="19"/>
        <v>1655.6883</v>
      </c>
      <c r="H829" s="86"/>
    </row>
    <row r="830" spans="2:8" ht="24" thickBot="1" x14ac:dyDescent="0.3">
      <c r="B830" s="91" t="s">
        <v>28</v>
      </c>
      <c r="C830" s="92"/>
      <c r="D830" s="71">
        <v>1409.04</v>
      </c>
      <c r="E830" s="71"/>
      <c r="F830" s="24" t="s">
        <v>25</v>
      </c>
      <c r="G830" s="29">
        <f t="shared" si="19"/>
        <v>0</v>
      </c>
      <c r="H830" s="86"/>
    </row>
    <row r="831" spans="2:8" x14ac:dyDescent="0.25">
      <c r="B831" s="87" t="s">
        <v>33</v>
      </c>
      <c r="C831" s="88"/>
      <c r="D831" s="59">
        <v>5358.15</v>
      </c>
      <c r="E831" s="59">
        <v>9.5</v>
      </c>
      <c r="F831" s="19" t="s">
        <v>25</v>
      </c>
      <c r="G831" s="27">
        <f t="shared" si="19"/>
        <v>50902.424999999996</v>
      </c>
      <c r="H831" s="86"/>
    </row>
    <row r="832" spans="2:8" x14ac:dyDescent="0.25">
      <c r="B832" s="93" t="s">
        <v>27</v>
      </c>
      <c r="C832" s="94"/>
      <c r="D832" s="72">
        <v>246.53</v>
      </c>
      <c r="E832" s="60"/>
      <c r="F832" s="21" t="s">
        <v>25</v>
      </c>
      <c r="G832" s="30">
        <f t="shared" si="19"/>
        <v>0</v>
      </c>
      <c r="H832" s="86"/>
    </row>
    <row r="833" spans="2:8" x14ac:dyDescent="0.25">
      <c r="B833" s="93" t="s">
        <v>29</v>
      </c>
      <c r="C833" s="94"/>
      <c r="D833" s="73">
        <v>4374.5</v>
      </c>
      <c r="E833" s="61">
        <v>9.5</v>
      </c>
      <c r="F833" s="21" t="s">
        <v>25</v>
      </c>
      <c r="G833" s="30">
        <f t="shared" si="19"/>
        <v>41557.75</v>
      </c>
      <c r="H833" s="86"/>
    </row>
    <row r="834" spans="2:8" x14ac:dyDescent="0.25">
      <c r="B834" s="93" t="s">
        <v>30</v>
      </c>
      <c r="C834" s="94"/>
      <c r="D834" s="73">
        <v>1282.45</v>
      </c>
      <c r="E834" s="61">
        <v>9.5</v>
      </c>
      <c r="F834" s="21" t="s">
        <v>25</v>
      </c>
      <c r="G834" s="30">
        <f t="shared" si="19"/>
        <v>12183.275</v>
      </c>
      <c r="H834" s="86"/>
    </row>
    <row r="835" spans="2:8" x14ac:dyDescent="0.25">
      <c r="B835" s="93" t="s">
        <v>32</v>
      </c>
      <c r="C835" s="94"/>
      <c r="D835" s="73">
        <v>1000.47</v>
      </c>
      <c r="E835" s="61">
        <v>9.5</v>
      </c>
      <c r="F835" s="21" t="s">
        <v>25</v>
      </c>
      <c r="G835" s="30">
        <f>D835*E835</f>
        <v>9504.4650000000001</v>
      </c>
      <c r="H835" s="86"/>
    </row>
    <row r="836" spans="2:8" ht="24" thickBot="1" x14ac:dyDescent="0.3">
      <c r="B836" s="89" t="s">
        <v>31</v>
      </c>
      <c r="C836" s="90"/>
      <c r="D836" s="74">
        <v>718.61</v>
      </c>
      <c r="E836" s="62">
        <v>95</v>
      </c>
      <c r="F836" s="20" t="s">
        <v>25</v>
      </c>
      <c r="G836" s="31">
        <f>D836*E836</f>
        <v>68267.95</v>
      </c>
      <c r="H836" s="86"/>
    </row>
    <row r="837" spans="2:8" x14ac:dyDescent="0.25">
      <c r="C837" s="3"/>
      <c r="D837" s="3"/>
      <c r="E837" s="4"/>
      <c r="F837" s="4"/>
      <c r="H837" s="45"/>
    </row>
    <row r="838" spans="2:8" ht="25.5" x14ac:dyDescent="0.25">
      <c r="C838" s="14" t="s">
        <v>14</v>
      </c>
      <c r="D838" s="6"/>
    </row>
    <row r="839" spans="2:8" ht="20.25" x14ac:dyDescent="0.25">
      <c r="C839" s="77" t="s">
        <v>6</v>
      </c>
      <c r="D839" s="51" t="s">
        <v>0</v>
      </c>
      <c r="E839" s="9">
        <f>IF(G827&gt;0, ROUND((G827+D820)/D820,2), 0)</f>
        <v>1.01</v>
      </c>
      <c r="F839" s="9"/>
      <c r="G839" s="10"/>
      <c r="H839" s="7"/>
    </row>
    <row r="840" spans="2:8" x14ac:dyDescent="0.25">
      <c r="C840" s="77"/>
      <c r="D840" s="51" t="s">
        <v>1</v>
      </c>
      <c r="E840" s="9">
        <f>IF(SUM(G828:G829)&gt;0,ROUND((G828+G829+D820)/D820,2),0)</f>
        <v>1.03</v>
      </c>
      <c r="F840" s="9"/>
      <c r="G840" s="11"/>
      <c r="H840" s="47"/>
    </row>
    <row r="841" spans="2:8" x14ac:dyDescent="0.25">
      <c r="C841" s="77"/>
      <c r="D841" s="51" t="s">
        <v>2</v>
      </c>
      <c r="E841" s="9">
        <f>IF(G830&gt;0,ROUND((G830+D820)/D820,2),0)</f>
        <v>0</v>
      </c>
      <c r="F841" s="12"/>
      <c r="G841" s="11"/>
    </row>
    <row r="842" spans="2:8" x14ac:dyDescent="0.25">
      <c r="C842" s="77"/>
      <c r="D842" s="13" t="s">
        <v>3</v>
      </c>
      <c r="E842" s="32">
        <f>IF(SUM(G831:G836)&gt;0,ROUND((SUM(G831:G836)+D820)/D820,2),0)</f>
        <v>3.71</v>
      </c>
      <c r="F842" s="10"/>
      <c r="G842" s="11"/>
    </row>
    <row r="843" spans="2:8" ht="25.5" x14ac:dyDescent="0.25">
      <c r="D843" s="33" t="s">
        <v>4</v>
      </c>
      <c r="E843" s="34">
        <f>SUM(E839:E842)-IF(VALUE(COUNTIF(E839:E842,"&gt;0"))=4,3,0)-IF(VALUE(COUNTIF(E839:E842,"&gt;0"))=3,2,0)-IF(VALUE(COUNTIF(E839:E842,"&gt;0"))=2,1,0)</f>
        <v>3.75</v>
      </c>
      <c r="F843" s="25"/>
    </row>
    <row r="844" spans="2:8" x14ac:dyDescent="0.25">
      <c r="E844" s="15"/>
    </row>
    <row r="845" spans="2:8" ht="25.5" x14ac:dyDescent="0.35">
      <c r="B845" s="22"/>
      <c r="C845" s="16" t="s">
        <v>23</v>
      </c>
      <c r="D845" s="78">
        <f>E843*D820</f>
        <v>252861.86250000002</v>
      </c>
      <c r="E845" s="78"/>
    </row>
    <row r="846" spans="2:8" ht="20.25" x14ac:dyDescent="0.3">
      <c r="C846" s="17" t="s">
        <v>8</v>
      </c>
      <c r="D846" s="79">
        <f>D845/D819</f>
        <v>108.10682449764857</v>
      </c>
      <c r="E846" s="79"/>
      <c r="G846" s="7"/>
      <c r="H846" s="48"/>
    </row>
    <row r="856" spans="2:8" ht="60.75" x14ac:dyDescent="0.8">
      <c r="B856" s="105" t="s">
        <v>56</v>
      </c>
      <c r="C856" s="105"/>
      <c r="D856" s="105"/>
      <c r="E856" s="105"/>
      <c r="F856" s="105"/>
      <c r="G856" s="105"/>
      <c r="H856" s="105"/>
    </row>
    <row r="857" spans="2:8" ht="51.75" customHeight="1" x14ac:dyDescent="0.25">
      <c r="B857" s="106" t="s">
        <v>37</v>
      </c>
      <c r="C857" s="106"/>
      <c r="D857" s="106"/>
      <c r="E857" s="106"/>
      <c r="F857" s="106"/>
      <c r="G857" s="106"/>
    </row>
    <row r="858" spans="2:8" x14ac:dyDescent="0.25">
      <c r="C858" s="52"/>
      <c r="G858" s="7"/>
    </row>
    <row r="859" spans="2:8" ht="25.5" x14ac:dyDescent="0.25">
      <c r="C859" s="14" t="s">
        <v>5</v>
      </c>
      <c r="D859" s="6"/>
    </row>
    <row r="860" spans="2:8" ht="20.25" x14ac:dyDescent="0.25">
      <c r="B860" s="10"/>
      <c r="C860" s="95" t="s">
        <v>15</v>
      </c>
      <c r="D860" s="98" t="s">
        <v>87</v>
      </c>
      <c r="E860" s="98"/>
      <c r="F860" s="98"/>
      <c r="G860" s="98"/>
      <c r="H860" s="40"/>
    </row>
    <row r="861" spans="2:8" ht="20.25" x14ac:dyDescent="0.25">
      <c r="B861" s="10"/>
      <c r="C861" s="96"/>
      <c r="D861" s="98" t="s">
        <v>103</v>
      </c>
      <c r="E861" s="98"/>
      <c r="F861" s="98"/>
      <c r="G861" s="98"/>
      <c r="H861" s="40"/>
    </row>
    <row r="862" spans="2:8" ht="20.25" x14ac:dyDescent="0.25">
      <c r="B862" s="10"/>
      <c r="C862" s="97"/>
      <c r="D862" s="98" t="s">
        <v>138</v>
      </c>
      <c r="E862" s="98"/>
      <c r="F862" s="98"/>
      <c r="G862" s="98"/>
      <c r="H862" s="40"/>
    </row>
    <row r="863" spans="2:8" x14ac:dyDescent="0.25">
      <c r="C863" s="35" t="s">
        <v>12</v>
      </c>
      <c r="D863" s="53">
        <v>4.09</v>
      </c>
      <c r="E863" s="49"/>
      <c r="F863" s="10"/>
    </row>
    <row r="864" spans="2:8" x14ac:dyDescent="0.25">
      <c r="C864" s="1" t="s">
        <v>9</v>
      </c>
      <c r="D864" s="54">
        <v>807</v>
      </c>
      <c r="E864" s="99" t="s">
        <v>16</v>
      </c>
      <c r="F864" s="100"/>
      <c r="G864" s="103">
        <f>D865/D864</f>
        <v>18.295254027261464</v>
      </c>
    </row>
    <row r="865" spans="2:8" x14ac:dyDescent="0.25">
      <c r="C865" s="1" t="s">
        <v>10</v>
      </c>
      <c r="D865" s="54">
        <v>14764.27</v>
      </c>
      <c r="E865" s="101"/>
      <c r="F865" s="102"/>
      <c r="G865" s="104"/>
    </row>
    <row r="866" spans="2:8" x14ac:dyDescent="0.25">
      <c r="C866" s="37"/>
      <c r="D866" s="38"/>
      <c r="E866" s="50"/>
    </row>
    <row r="867" spans="2:8" x14ac:dyDescent="0.3">
      <c r="C867" s="36" t="s">
        <v>7</v>
      </c>
      <c r="D867" s="55" t="s">
        <v>88</v>
      </c>
    </row>
    <row r="868" spans="2:8" x14ac:dyDescent="0.3">
      <c r="C868" s="36" t="s">
        <v>11</v>
      </c>
      <c r="D868" s="55" t="s">
        <v>91</v>
      </c>
    </row>
    <row r="869" spans="2:8" x14ac:dyDescent="0.3">
      <c r="C869" s="36" t="s">
        <v>13</v>
      </c>
      <c r="D869" s="69" t="s">
        <v>34</v>
      </c>
      <c r="E869" s="41"/>
    </row>
    <row r="870" spans="2:8" ht="24" thickBot="1" x14ac:dyDescent="0.3">
      <c r="C870" s="42"/>
      <c r="D870" s="42"/>
    </row>
    <row r="871" spans="2:8" ht="48" thickBot="1" x14ac:dyDescent="0.3">
      <c r="B871" s="80" t="s">
        <v>17</v>
      </c>
      <c r="C871" s="81"/>
      <c r="D871" s="23" t="s">
        <v>20</v>
      </c>
      <c r="E871" s="82" t="s">
        <v>22</v>
      </c>
      <c r="F871" s="83"/>
      <c r="G871" s="2" t="s">
        <v>21</v>
      </c>
    </row>
    <row r="872" spans="2:8" ht="24" thickBot="1" x14ac:dyDescent="0.3">
      <c r="B872" s="84" t="s">
        <v>36</v>
      </c>
      <c r="C872" s="85"/>
      <c r="D872" s="70">
        <v>65.11</v>
      </c>
      <c r="E872" s="56">
        <v>4.09</v>
      </c>
      <c r="F872" s="18" t="s">
        <v>25</v>
      </c>
      <c r="G872" s="26">
        <f t="shared" ref="G872:G879" si="20">D872*E872</f>
        <v>266.29989999999998</v>
      </c>
      <c r="H872" s="86"/>
    </row>
    <row r="873" spans="2:8" x14ac:dyDescent="0.25">
      <c r="B873" s="87" t="s">
        <v>18</v>
      </c>
      <c r="C873" s="88"/>
      <c r="D873" s="59">
        <v>189.45</v>
      </c>
      <c r="E873" s="57">
        <v>1.03</v>
      </c>
      <c r="F873" s="19" t="s">
        <v>26</v>
      </c>
      <c r="G873" s="27">
        <f t="shared" si="20"/>
        <v>195.1335</v>
      </c>
      <c r="H873" s="86"/>
    </row>
    <row r="874" spans="2:8" ht="24" thickBot="1" x14ac:dyDescent="0.3">
      <c r="B874" s="89" t="s">
        <v>19</v>
      </c>
      <c r="C874" s="90"/>
      <c r="D874" s="62">
        <v>762.99</v>
      </c>
      <c r="E874" s="58">
        <v>1.03</v>
      </c>
      <c r="F874" s="20" t="s">
        <v>26</v>
      </c>
      <c r="G874" s="28">
        <f t="shared" si="20"/>
        <v>785.87970000000007</v>
      </c>
      <c r="H874" s="86"/>
    </row>
    <row r="875" spans="2:8" ht="24" thickBot="1" x14ac:dyDescent="0.3">
      <c r="B875" s="91" t="s">
        <v>28</v>
      </c>
      <c r="C875" s="92"/>
      <c r="D875" s="71">
        <v>1409.04</v>
      </c>
      <c r="E875" s="71"/>
      <c r="F875" s="24" t="s">
        <v>25</v>
      </c>
      <c r="G875" s="29">
        <f t="shared" si="20"/>
        <v>0</v>
      </c>
      <c r="H875" s="86"/>
    </row>
    <row r="876" spans="2:8" x14ac:dyDescent="0.25">
      <c r="B876" s="87" t="s">
        <v>33</v>
      </c>
      <c r="C876" s="88"/>
      <c r="D876" s="59">
        <v>5358.15</v>
      </c>
      <c r="E876" s="59">
        <v>4.09</v>
      </c>
      <c r="F876" s="19" t="s">
        <v>25</v>
      </c>
      <c r="G876" s="27">
        <f t="shared" si="20"/>
        <v>21914.833499999997</v>
      </c>
      <c r="H876" s="86"/>
    </row>
    <row r="877" spans="2:8" x14ac:dyDescent="0.25">
      <c r="B877" s="93" t="s">
        <v>27</v>
      </c>
      <c r="C877" s="94"/>
      <c r="D877" s="72">
        <v>246.53</v>
      </c>
      <c r="E877" s="60"/>
      <c r="F877" s="21" t="s">
        <v>25</v>
      </c>
      <c r="G877" s="30">
        <f t="shared" si="20"/>
        <v>0</v>
      </c>
      <c r="H877" s="86"/>
    </row>
    <row r="878" spans="2:8" x14ac:dyDescent="0.25">
      <c r="B878" s="93" t="s">
        <v>29</v>
      </c>
      <c r="C878" s="94"/>
      <c r="D878" s="73">
        <v>4374.5</v>
      </c>
      <c r="E878" s="61">
        <v>4.09</v>
      </c>
      <c r="F878" s="21" t="s">
        <v>25</v>
      </c>
      <c r="G878" s="30">
        <f t="shared" si="20"/>
        <v>17891.704999999998</v>
      </c>
      <c r="H878" s="86"/>
    </row>
    <row r="879" spans="2:8" x14ac:dyDescent="0.25">
      <c r="B879" s="93" t="s">
        <v>30</v>
      </c>
      <c r="C879" s="94"/>
      <c r="D879" s="73">
        <v>1282.45</v>
      </c>
      <c r="E879" s="61">
        <v>4.09</v>
      </c>
      <c r="F879" s="21" t="s">
        <v>25</v>
      </c>
      <c r="G879" s="30">
        <f t="shared" si="20"/>
        <v>5245.2205000000004</v>
      </c>
      <c r="H879" s="86"/>
    </row>
    <row r="880" spans="2:8" x14ac:dyDescent="0.25">
      <c r="B880" s="93" t="s">
        <v>32</v>
      </c>
      <c r="C880" s="94"/>
      <c r="D880" s="73">
        <v>1000.47</v>
      </c>
      <c r="E880" s="61">
        <v>4.09</v>
      </c>
      <c r="F880" s="21" t="s">
        <v>25</v>
      </c>
      <c r="G880" s="30">
        <f>D880*E880</f>
        <v>4091.9223000000002</v>
      </c>
      <c r="H880" s="86"/>
    </row>
    <row r="881" spans="2:8" ht="24" thickBot="1" x14ac:dyDescent="0.3">
      <c r="B881" s="89" t="s">
        <v>31</v>
      </c>
      <c r="C881" s="90"/>
      <c r="D881" s="74">
        <v>718.61</v>
      </c>
      <c r="E881" s="62">
        <v>40.9</v>
      </c>
      <c r="F881" s="20" t="s">
        <v>25</v>
      </c>
      <c r="G881" s="31">
        <f>D881*E881</f>
        <v>29391.149000000001</v>
      </c>
      <c r="H881" s="86"/>
    </row>
    <row r="882" spans="2:8" x14ac:dyDescent="0.25">
      <c r="C882" s="3"/>
      <c r="D882" s="3"/>
      <c r="E882" s="4"/>
      <c r="F882" s="4"/>
      <c r="H882" s="45"/>
    </row>
    <row r="883" spans="2:8" ht="25.5" x14ac:dyDescent="0.25">
      <c r="C883" s="14" t="s">
        <v>14</v>
      </c>
      <c r="D883" s="6"/>
    </row>
    <row r="884" spans="2:8" ht="20.25" x14ac:dyDescent="0.25">
      <c r="C884" s="77" t="s">
        <v>6</v>
      </c>
      <c r="D884" s="51" t="s">
        <v>0</v>
      </c>
      <c r="E884" s="9">
        <f>IF(G872&gt;0, ROUND((G872+D865)/D865,2), 0)</f>
        <v>1.02</v>
      </c>
      <c r="F884" s="9"/>
      <c r="G884" s="10"/>
      <c r="H884" s="7"/>
    </row>
    <row r="885" spans="2:8" x14ac:dyDescent="0.25">
      <c r="C885" s="77"/>
      <c r="D885" s="51" t="s">
        <v>1</v>
      </c>
      <c r="E885" s="9">
        <f>IF(SUM(G873:G874)&gt;0,ROUND((G873+G874+D865)/D865,2),0)</f>
        <v>1.07</v>
      </c>
      <c r="F885" s="9"/>
      <c r="G885" s="11"/>
      <c r="H885" s="47"/>
    </row>
    <row r="886" spans="2:8" x14ac:dyDescent="0.25">
      <c r="C886" s="77"/>
      <c r="D886" s="51" t="s">
        <v>2</v>
      </c>
      <c r="E886" s="9">
        <f>IF(G875&gt;0,ROUND((G875+D865)/D865,2),0)</f>
        <v>0</v>
      </c>
      <c r="F886" s="12"/>
      <c r="G886" s="11"/>
    </row>
    <row r="887" spans="2:8" x14ac:dyDescent="0.25">
      <c r="C887" s="77"/>
      <c r="D887" s="13" t="s">
        <v>3</v>
      </c>
      <c r="E887" s="32">
        <f>IF(SUM(G876:G881)&gt;0,ROUND((SUM(G876:G881)+D865)/D865,2),0)</f>
        <v>6.32</v>
      </c>
      <c r="F887" s="10"/>
      <c r="G887" s="11"/>
    </row>
    <row r="888" spans="2:8" ht="25.5" x14ac:dyDescent="0.25">
      <c r="D888" s="33" t="s">
        <v>4</v>
      </c>
      <c r="E888" s="34">
        <f>SUM(E884:E887)-IF(VALUE(COUNTIF(E884:E887,"&gt;0"))=4,3,0)-IF(VALUE(COUNTIF(E884:E887,"&gt;0"))=3,2,0)-IF(VALUE(COUNTIF(E884:E887,"&gt;0"))=2,1,0)</f>
        <v>6.41</v>
      </c>
      <c r="F888" s="25"/>
    </row>
    <row r="889" spans="2:8" x14ac:dyDescent="0.25">
      <c r="E889" s="15"/>
    </row>
    <row r="890" spans="2:8" ht="25.5" x14ac:dyDescent="0.35">
      <c r="B890" s="22"/>
      <c r="C890" s="16" t="s">
        <v>23</v>
      </c>
      <c r="D890" s="78">
        <f>E888*D865</f>
        <v>94638.970700000005</v>
      </c>
      <c r="E890" s="78"/>
    </row>
    <row r="891" spans="2:8" ht="20.25" x14ac:dyDescent="0.3">
      <c r="C891" s="17" t="s">
        <v>8</v>
      </c>
      <c r="D891" s="79">
        <f>D890/D864</f>
        <v>117.27257831474599</v>
      </c>
      <c r="E891" s="79"/>
      <c r="G891" s="7"/>
      <c r="H891" s="48"/>
    </row>
    <row r="901" spans="2:8" ht="60.75" x14ac:dyDescent="0.8">
      <c r="B901" s="105" t="s">
        <v>57</v>
      </c>
      <c r="C901" s="105"/>
      <c r="D901" s="105"/>
      <c r="E901" s="105"/>
      <c r="F901" s="105"/>
      <c r="G901" s="105"/>
      <c r="H901" s="105"/>
    </row>
    <row r="902" spans="2:8" ht="51.75" customHeight="1" x14ac:dyDescent="0.25">
      <c r="B902" s="106" t="s">
        <v>37</v>
      </c>
      <c r="C902" s="106"/>
      <c r="D902" s="106"/>
      <c r="E902" s="106"/>
      <c r="F902" s="106"/>
      <c r="G902" s="106"/>
    </row>
    <row r="903" spans="2:8" x14ac:dyDescent="0.25">
      <c r="C903" s="52"/>
      <c r="G903" s="7"/>
    </row>
    <row r="904" spans="2:8" ht="25.5" x14ac:dyDescent="0.25">
      <c r="C904" s="14" t="s">
        <v>5</v>
      </c>
      <c r="D904" s="6"/>
    </row>
    <row r="905" spans="2:8" ht="20.25" x14ac:dyDescent="0.25">
      <c r="B905" s="10"/>
      <c r="C905" s="95" t="s">
        <v>15</v>
      </c>
      <c r="D905" s="98" t="s">
        <v>87</v>
      </c>
      <c r="E905" s="98"/>
      <c r="F905" s="98"/>
      <c r="G905" s="98"/>
      <c r="H905" s="40"/>
    </row>
    <row r="906" spans="2:8" ht="20.25" x14ac:dyDescent="0.25">
      <c r="B906" s="10"/>
      <c r="C906" s="96"/>
      <c r="D906" s="98" t="s">
        <v>103</v>
      </c>
      <c r="E906" s="98"/>
      <c r="F906" s="98"/>
      <c r="G906" s="98"/>
      <c r="H906" s="40"/>
    </row>
    <row r="907" spans="2:8" ht="20.25" x14ac:dyDescent="0.25">
      <c r="B907" s="10"/>
      <c r="C907" s="97"/>
      <c r="D907" s="98" t="s">
        <v>139</v>
      </c>
      <c r="E907" s="98"/>
      <c r="F907" s="98"/>
      <c r="G907" s="98"/>
      <c r="H907" s="40"/>
    </row>
    <row r="908" spans="2:8" x14ac:dyDescent="0.25">
      <c r="C908" s="35" t="s">
        <v>12</v>
      </c>
      <c r="D908" s="53">
        <v>5.6</v>
      </c>
      <c r="E908" s="49"/>
      <c r="F908" s="10"/>
    </row>
    <row r="909" spans="2:8" x14ac:dyDescent="0.25">
      <c r="C909" s="1" t="s">
        <v>9</v>
      </c>
      <c r="D909" s="54">
        <v>1521</v>
      </c>
      <c r="E909" s="99" t="s">
        <v>16</v>
      </c>
      <c r="F909" s="100"/>
      <c r="G909" s="103">
        <f>D910/D909</f>
        <v>23.072439184746877</v>
      </c>
    </row>
    <row r="910" spans="2:8" x14ac:dyDescent="0.25">
      <c r="C910" s="1" t="s">
        <v>10</v>
      </c>
      <c r="D910" s="54">
        <v>35093.18</v>
      </c>
      <c r="E910" s="101"/>
      <c r="F910" s="102"/>
      <c r="G910" s="104"/>
    </row>
    <row r="911" spans="2:8" x14ac:dyDescent="0.25">
      <c r="C911" s="37"/>
      <c r="D911" s="38"/>
      <c r="E911" s="50"/>
    </row>
    <row r="912" spans="2:8" x14ac:dyDescent="0.3">
      <c r="C912" s="36" t="s">
        <v>7</v>
      </c>
      <c r="D912" s="55" t="s">
        <v>140</v>
      </c>
    </row>
    <row r="913" spans="2:8" x14ac:dyDescent="0.3">
      <c r="C913" s="36" t="s">
        <v>11</v>
      </c>
      <c r="D913" s="55" t="s">
        <v>91</v>
      </c>
    </row>
    <row r="914" spans="2:8" x14ac:dyDescent="0.3">
      <c r="C914" s="36" t="s">
        <v>13</v>
      </c>
      <c r="D914" s="69" t="s">
        <v>34</v>
      </c>
      <c r="E914" s="41"/>
    </row>
    <row r="915" spans="2:8" ht="24" thickBot="1" x14ac:dyDescent="0.3">
      <c r="C915" s="42"/>
      <c r="D915" s="42"/>
    </row>
    <row r="916" spans="2:8" ht="48" thickBot="1" x14ac:dyDescent="0.3">
      <c r="B916" s="80" t="s">
        <v>17</v>
      </c>
      <c r="C916" s="81"/>
      <c r="D916" s="23" t="s">
        <v>20</v>
      </c>
      <c r="E916" s="82" t="s">
        <v>22</v>
      </c>
      <c r="F916" s="83"/>
      <c r="G916" s="2" t="s">
        <v>21</v>
      </c>
    </row>
    <row r="917" spans="2:8" ht="24" thickBot="1" x14ac:dyDescent="0.3">
      <c r="B917" s="84" t="s">
        <v>36</v>
      </c>
      <c r="C917" s="85"/>
      <c r="D917" s="70">
        <v>65.11</v>
      </c>
      <c r="E917" s="56">
        <v>5.6</v>
      </c>
      <c r="F917" s="18" t="s">
        <v>25</v>
      </c>
      <c r="G917" s="26">
        <f t="shared" ref="G917:G924" si="21">D917*E917</f>
        <v>364.61599999999999</v>
      </c>
      <c r="H917" s="86"/>
    </row>
    <row r="918" spans="2:8" x14ac:dyDescent="0.25">
      <c r="B918" s="87" t="s">
        <v>18</v>
      </c>
      <c r="C918" s="88"/>
      <c r="D918" s="59">
        <v>189.45</v>
      </c>
      <c r="E918" s="57">
        <v>1.3</v>
      </c>
      <c r="F918" s="19" t="s">
        <v>26</v>
      </c>
      <c r="G918" s="27">
        <f t="shared" si="21"/>
        <v>246.285</v>
      </c>
      <c r="H918" s="86"/>
    </row>
    <row r="919" spans="2:8" ht="24" thickBot="1" x14ac:dyDescent="0.3">
      <c r="B919" s="89" t="s">
        <v>19</v>
      </c>
      <c r="C919" s="90"/>
      <c r="D919" s="62">
        <v>762.99</v>
      </c>
      <c r="E919" s="58">
        <v>1.3</v>
      </c>
      <c r="F919" s="20" t="s">
        <v>26</v>
      </c>
      <c r="G919" s="28">
        <f t="shared" si="21"/>
        <v>991.88700000000006</v>
      </c>
      <c r="H919" s="86"/>
    </row>
    <row r="920" spans="2:8" ht="24" thickBot="1" x14ac:dyDescent="0.3">
      <c r="B920" s="91" t="s">
        <v>28</v>
      </c>
      <c r="C920" s="92"/>
      <c r="D920" s="71">
        <v>1409.04</v>
      </c>
      <c r="E920" s="71"/>
      <c r="F920" s="24" t="s">
        <v>25</v>
      </c>
      <c r="G920" s="29">
        <f t="shared" si="21"/>
        <v>0</v>
      </c>
      <c r="H920" s="86"/>
    </row>
    <row r="921" spans="2:8" x14ac:dyDescent="0.25">
      <c r="B921" s="87" t="s">
        <v>33</v>
      </c>
      <c r="C921" s="88"/>
      <c r="D921" s="59">
        <v>5358.15</v>
      </c>
      <c r="E921" s="59">
        <v>5.6</v>
      </c>
      <c r="F921" s="19" t="s">
        <v>25</v>
      </c>
      <c r="G921" s="27">
        <f t="shared" si="21"/>
        <v>30005.639999999996</v>
      </c>
      <c r="H921" s="86"/>
    </row>
    <row r="922" spans="2:8" x14ac:dyDescent="0.25">
      <c r="B922" s="93" t="s">
        <v>27</v>
      </c>
      <c r="C922" s="94"/>
      <c r="D922" s="72">
        <v>246.53</v>
      </c>
      <c r="E922" s="60"/>
      <c r="F922" s="21" t="s">
        <v>25</v>
      </c>
      <c r="G922" s="30">
        <f t="shared" si="21"/>
        <v>0</v>
      </c>
      <c r="H922" s="86"/>
    </row>
    <row r="923" spans="2:8" x14ac:dyDescent="0.25">
      <c r="B923" s="93" t="s">
        <v>29</v>
      </c>
      <c r="C923" s="94"/>
      <c r="D923" s="73">
        <v>4374.5</v>
      </c>
      <c r="E923" s="61">
        <v>5.6</v>
      </c>
      <c r="F923" s="21" t="s">
        <v>25</v>
      </c>
      <c r="G923" s="30">
        <f t="shared" si="21"/>
        <v>24497.199999999997</v>
      </c>
      <c r="H923" s="86"/>
    </row>
    <row r="924" spans="2:8" x14ac:dyDescent="0.25">
      <c r="B924" s="93" t="s">
        <v>30</v>
      </c>
      <c r="C924" s="94"/>
      <c r="D924" s="73">
        <v>1282.45</v>
      </c>
      <c r="E924" s="61">
        <v>5.6</v>
      </c>
      <c r="F924" s="21" t="s">
        <v>25</v>
      </c>
      <c r="G924" s="30">
        <f t="shared" si="21"/>
        <v>7181.7199999999993</v>
      </c>
      <c r="H924" s="86"/>
    </row>
    <row r="925" spans="2:8" x14ac:dyDescent="0.25">
      <c r="B925" s="93" t="s">
        <v>32</v>
      </c>
      <c r="C925" s="94"/>
      <c r="D925" s="73">
        <v>1000.47</v>
      </c>
      <c r="E925" s="61">
        <v>5.6</v>
      </c>
      <c r="F925" s="21" t="s">
        <v>25</v>
      </c>
      <c r="G925" s="30">
        <f>D925*E925</f>
        <v>5602.6319999999996</v>
      </c>
      <c r="H925" s="86"/>
    </row>
    <row r="926" spans="2:8" ht="24" thickBot="1" x14ac:dyDescent="0.3">
      <c r="B926" s="89" t="s">
        <v>31</v>
      </c>
      <c r="C926" s="90"/>
      <c r="D926" s="74">
        <v>718.61</v>
      </c>
      <c r="E926" s="62">
        <v>56</v>
      </c>
      <c r="F926" s="20" t="s">
        <v>25</v>
      </c>
      <c r="G926" s="31">
        <f>D926*E926</f>
        <v>40242.160000000003</v>
      </c>
      <c r="H926" s="86"/>
    </row>
    <row r="927" spans="2:8" x14ac:dyDescent="0.25">
      <c r="C927" s="3"/>
      <c r="D927" s="3"/>
      <c r="E927" s="4"/>
      <c r="F927" s="4"/>
      <c r="H927" s="45"/>
    </row>
    <row r="928" spans="2:8" ht="25.5" x14ac:dyDescent="0.25">
      <c r="C928" s="14" t="s">
        <v>14</v>
      </c>
      <c r="D928" s="6"/>
    </row>
    <row r="929" spans="2:8" ht="20.25" x14ac:dyDescent="0.25">
      <c r="C929" s="77" t="s">
        <v>6</v>
      </c>
      <c r="D929" s="51" t="s">
        <v>0</v>
      </c>
      <c r="E929" s="9">
        <f>IF(G917&gt;0, ROUND((G917+D910)/D910,2), 0)</f>
        <v>1.01</v>
      </c>
      <c r="F929" s="9"/>
      <c r="G929" s="10"/>
      <c r="H929" s="7"/>
    </row>
    <row r="930" spans="2:8" x14ac:dyDescent="0.25">
      <c r="C930" s="77"/>
      <c r="D930" s="51" t="s">
        <v>1</v>
      </c>
      <c r="E930" s="9">
        <f>IF(SUM(G918:G919)&gt;0,ROUND((G918+G919+D910)/D910,2),0)</f>
        <v>1.04</v>
      </c>
      <c r="F930" s="9"/>
      <c r="G930" s="11"/>
      <c r="H930" s="47"/>
    </row>
    <row r="931" spans="2:8" x14ac:dyDescent="0.25">
      <c r="C931" s="77"/>
      <c r="D931" s="51" t="s">
        <v>2</v>
      </c>
      <c r="E931" s="9">
        <f>IF(G920&gt;0,ROUND((G920+D910)/D910,2),0)</f>
        <v>0</v>
      </c>
      <c r="F931" s="12"/>
      <c r="G931" s="11"/>
    </row>
    <row r="932" spans="2:8" x14ac:dyDescent="0.25">
      <c r="C932" s="77"/>
      <c r="D932" s="13" t="s">
        <v>3</v>
      </c>
      <c r="E932" s="32">
        <f>IF(SUM(G921:G926)&gt;0,ROUND((SUM(G921:G926)+D910)/D910,2),0)</f>
        <v>4.0599999999999996</v>
      </c>
      <c r="F932" s="10"/>
      <c r="G932" s="11"/>
    </row>
    <row r="933" spans="2:8" ht="25.5" x14ac:dyDescent="0.25">
      <c r="D933" s="33" t="s">
        <v>4</v>
      </c>
      <c r="E933" s="34">
        <f>SUM(E929:E932)-IF(VALUE(COUNTIF(E929:E932,"&gt;0"))=4,3,0)-IF(VALUE(COUNTIF(E929:E932,"&gt;0"))=3,2,0)-IF(VALUE(COUNTIF(E929:E932,"&gt;0"))=2,1,0)</f>
        <v>4.1099999999999994</v>
      </c>
      <c r="F933" s="25"/>
    </row>
    <row r="934" spans="2:8" x14ac:dyDescent="0.25">
      <c r="E934" s="15"/>
    </row>
    <row r="935" spans="2:8" ht="25.5" x14ac:dyDescent="0.35">
      <c r="B935" s="22"/>
      <c r="C935" s="16" t="s">
        <v>23</v>
      </c>
      <c r="D935" s="78">
        <f>E933*D910</f>
        <v>144232.96979999999</v>
      </c>
      <c r="E935" s="78"/>
    </row>
    <row r="936" spans="2:8" ht="20.25" x14ac:dyDescent="0.3">
      <c r="C936" s="17" t="s">
        <v>8</v>
      </c>
      <c r="D936" s="79">
        <f>D935/D909</f>
        <v>94.827725049309663</v>
      </c>
      <c r="E936" s="79"/>
      <c r="G936" s="7"/>
      <c r="H936" s="48"/>
    </row>
    <row r="946" spans="2:8" ht="60.75" x14ac:dyDescent="0.8">
      <c r="B946" s="105" t="s">
        <v>58</v>
      </c>
      <c r="C946" s="105"/>
      <c r="D946" s="105"/>
      <c r="E946" s="105"/>
      <c r="F946" s="105"/>
      <c r="G946" s="105"/>
      <c r="H946" s="105"/>
    </row>
    <row r="947" spans="2:8" ht="51" customHeight="1" x14ac:dyDescent="0.25">
      <c r="B947" s="106" t="s">
        <v>37</v>
      </c>
      <c r="C947" s="106"/>
      <c r="D947" s="106"/>
      <c r="E947" s="106"/>
      <c r="F947" s="106"/>
      <c r="G947" s="106"/>
    </row>
    <row r="948" spans="2:8" x14ac:dyDescent="0.25">
      <c r="C948" s="52"/>
      <c r="G948" s="7"/>
    </row>
    <row r="949" spans="2:8" ht="25.5" x14ac:dyDescent="0.25">
      <c r="C949" s="14" t="s">
        <v>5</v>
      </c>
      <c r="D949" s="6"/>
    </row>
    <row r="950" spans="2:8" ht="20.25" x14ac:dyDescent="0.25">
      <c r="B950" s="10"/>
      <c r="C950" s="95" t="s">
        <v>15</v>
      </c>
      <c r="D950" s="98" t="s">
        <v>87</v>
      </c>
      <c r="E950" s="98"/>
      <c r="F950" s="98"/>
      <c r="G950" s="98"/>
      <c r="H950" s="40"/>
    </row>
    <row r="951" spans="2:8" ht="20.25" x14ac:dyDescent="0.25">
      <c r="B951" s="10"/>
      <c r="C951" s="96"/>
      <c r="D951" s="98" t="s">
        <v>103</v>
      </c>
      <c r="E951" s="98"/>
      <c r="F951" s="98"/>
      <c r="G951" s="98"/>
      <c r="H951" s="40"/>
    </row>
    <row r="952" spans="2:8" ht="20.25" x14ac:dyDescent="0.25">
      <c r="B952" s="10"/>
      <c r="C952" s="97"/>
      <c r="D952" s="98" t="s">
        <v>141</v>
      </c>
      <c r="E952" s="98"/>
      <c r="F952" s="98"/>
      <c r="G952" s="98"/>
      <c r="H952" s="40"/>
    </row>
    <row r="953" spans="2:8" x14ac:dyDescent="0.25">
      <c r="C953" s="35" t="s">
        <v>12</v>
      </c>
      <c r="D953" s="53">
        <v>4.9400000000000004</v>
      </c>
      <c r="E953" s="49"/>
      <c r="F953" s="10"/>
    </row>
    <row r="954" spans="2:8" x14ac:dyDescent="0.25">
      <c r="C954" s="1" t="s">
        <v>9</v>
      </c>
      <c r="D954" s="54">
        <v>1333</v>
      </c>
      <c r="E954" s="99" t="s">
        <v>16</v>
      </c>
      <c r="F954" s="100"/>
      <c r="G954" s="103">
        <f>D955/D954</f>
        <v>29.007329332333082</v>
      </c>
    </row>
    <row r="955" spans="2:8" x14ac:dyDescent="0.25">
      <c r="C955" s="1" t="s">
        <v>10</v>
      </c>
      <c r="D955" s="54">
        <v>38666.769999999997</v>
      </c>
      <c r="E955" s="101"/>
      <c r="F955" s="102"/>
      <c r="G955" s="104"/>
    </row>
    <row r="956" spans="2:8" x14ac:dyDescent="0.25">
      <c r="C956" s="37"/>
      <c r="D956" s="38"/>
      <c r="E956" s="50"/>
    </row>
    <row r="957" spans="2:8" x14ac:dyDescent="0.3">
      <c r="C957" s="36" t="s">
        <v>7</v>
      </c>
      <c r="D957" s="55" t="s">
        <v>140</v>
      </c>
    </row>
    <row r="958" spans="2:8" x14ac:dyDescent="0.3">
      <c r="C958" s="36" t="s">
        <v>11</v>
      </c>
      <c r="D958" s="55" t="s">
        <v>91</v>
      </c>
    </row>
    <row r="959" spans="2:8" x14ac:dyDescent="0.3">
      <c r="C959" s="36" t="s">
        <v>13</v>
      </c>
      <c r="D959" s="69" t="s">
        <v>34</v>
      </c>
      <c r="E959" s="41"/>
    </row>
    <row r="960" spans="2:8" ht="24" thickBot="1" x14ac:dyDescent="0.3">
      <c r="C960" s="42"/>
      <c r="D960" s="42"/>
    </row>
    <row r="961" spans="2:8" ht="48" thickBot="1" x14ac:dyDescent="0.3">
      <c r="B961" s="80" t="s">
        <v>17</v>
      </c>
      <c r="C961" s="81"/>
      <c r="D961" s="23" t="s">
        <v>20</v>
      </c>
      <c r="E961" s="82" t="s">
        <v>22</v>
      </c>
      <c r="F961" s="83"/>
      <c r="G961" s="2" t="s">
        <v>21</v>
      </c>
    </row>
    <row r="962" spans="2:8" ht="24" thickBot="1" x14ac:dyDescent="0.3">
      <c r="B962" s="84" t="s">
        <v>36</v>
      </c>
      <c r="C962" s="85"/>
      <c r="D962" s="70">
        <v>65.11</v>
      </c>
      <c r="E962" s="56">
        <v>4.9400000000000004</v>
      </c>
      <c r="F962" s="18" t="s">
        <v>25</v>
      </c>
      <c r="G962" s="26">
        <f t="shared" ref="G962:G969" si="22">D962*E962</f>
        <v>321.64340000000004</v>
      </c>
      <c r="H962" s="86"/>
    </row>
    <row r="963" spans="2:8" x14ac:dyDescent="0.25">
      <c r="B963" s="87" t="s">
        <v>18</v>
      </c>
      <c r="C963" s="88"/>
      <c r="D963" s="59">
        <v>189.45</v>
      </c>
      <c r="E963" s="57">
        <v>1.1599999999999999</v>
      </c>
      <c r="F963" s="19" t="s">
        <v>26</v>
      </c>
      <c r="G963" s="27">
        <f t="shared" si="22"/>
        <v>219.76199999999997</v>
      </c>
      <c r="H963" s="86"/>
    </row>
    <row r="964" spans="2:8" ht="24" thickBot="1" x14ac:dyDescent="0.3">
      <c r="B964" s="89" t="s">
        <v>19</v>
      </c>
      <c r="C964" s="90"/>
      <c r="D964" s="62">
        <v>762.99</v>
      </c>
      <c r="E964" s="58">
        <v>1.1599999999999999</v>
      </c>
      <c r="F964" s="20" t="s">
        <v>26</v>
      </c>
      <c r="G964" s="28">
        <f t="shared" si="22"/>
        <v>885.0684</v>
      </c>
      <c r="H964" s="86"/>
    </row>
    <row r="965" spans="2:8" ht="24" thickBot="1" x14ac:dyDescent="0.3">
      <c r="B965" s="91" t="s">
        <v>28</v>
      </c>
      <c r="C965" s="92"/>
      <c r="D965" s="71">
        <v>1409.04</v>
      </c>
      <c r="E965" s="71"/>
      <c r="F965" s="24" t="s">
        <v>25</v>
      </c>
      <c r="G965" s="29">
        <f t="shared" si="22"/>
        <v>0</v>
      </c>
      <c r="H965" s="86"/>
    </row>
    <row r="966" spans="2:8" x14ac:dyDescent="0.25">
      <c r="B966" s="87" t="s">
        <v>33</v>
      </c>
      <c r="C966" s="88"/>
      <c r="D966" s="59">
        <v>5358.15</v>
      </c>
      <c r="E966" s="59">
        <v>4.9400000000000004</v>
      </c>
      <c r="F966" s="19" t="s">
        <v>25</v>
      </c>
      <c r="G966" s="27">
        <f t="shared" si="22"/>
        <v>26469.260999999999</v>
      </c>
      <c r="H966" s="86"/>
    </row>
    <row r="967" spans="2:8" x14ac:dyDescent="0.25">
      <c r="B967" s="93" t="s">
        <v>27</v>
      </c>
      <c r="C967" s="94"/>
      <c r="D967" s="72">
        <v>246.53</v>
      </c>
      <c r="E967" s="60"/>
      <c r="F967" s="21" t="s">
        <v>25</v>
      </c>
      <c r="G967" s="30">
        <f t="shared" si="22"/>
        <v>0</v>
      </c>
      <c r="H967" s="86"/>
    </row>
    <row r="968" spans="2:8" x14ac:dyDescent="0.25">
      <c r="B968" s="93" t="s">
        <v>29</v>
      </c>
      <c r="C968" s="94"/>
      <c r="D968" s="73">
        <v>4374.5</v>
      </c>
      <c r="E968" s="61">
        <v>4.9400000000000004</v>
      </c>
      <c r="F968" s="21" t="s">
        <v>25</v>
      </c>
      <c r="G968" s="30">
        <f t="shared" si="22"/>
        <v>21610.030000000002</v>
      </c>
      <c r="H968" s="86"/>
    </row>
    <row r="969" spans="2:8" x14ac:dyDescent="0.25">
      <c r="B969" s="93" t="s">
        <v>30</v>
      </c>
      <c r="C969" s="94"/>
      <c r="D969" s="73">
        <v>1282.45</v>
      </c>
      <c r="E969" s="61">
        <v>4.9400000000000004</v>
      </c>
      <c r="F969" s="21" t="s">
        <v>25</v>
      </c>
      <c r="G969" s="30">
        <f t="shared" si="22"/>
        <v>6335.3030000000008</v>
      </c>
      <c r="H969" s="86"/>
    </row>
    <row r="970" spans="2:8" x14ac:dyDescent="0.25">
      <c r="B970" s="93" t="s">
        <v>32</v>
      </c>
      <c r="C970" s="94"/>
      <c r="D970" s="73">
        <v>1000.47</v>
      </c>
      <c r="E970" s="61">
        <v>4.9400000000000004</v>
      </c>
      <c r="F970" s="21" t="s">
        <v>25</v>
      </c>
      <c r="G970" s="30">
        <f>D970*E970</f>
        <v>4942.3218000000006</v>
      </c>
      <c r="H970" s="86"/>
    </row>
    <row r="971" spans="2:8" ht="24" thickBot="1" x14ac:dyDescent="0.3">
      <c r="B971" s="89" t="s">
        <v>31</v>
      </c>
      <c r="C971" s="90"/>
      <c r="D971" s="74">
        <v>718.61</v>
      </c>
      <c r="E971" s="62">
        <v>49.4</v>
      </c>
      <c r="F971" s="20" t="s">
        <v>25</v>
      </c>
      <c r="G971" s="31">
        <f>D971*E971</f>
        <v>35499.334000000003</v>
      </c>
      <c r="H971" s="86"/>
    </row>
    <row r="972" spans="2:8" x14ac:dyDescent="0.25">
      <c r="C972" s="3"/>
      <c r="D972" s="3"/>
      <c r="E972" s="4"/>
      <c r="F972" s="4"/>
      <c r="H972" s="45"/>
    </row>
    <row r="973" spans="2:8" ht="25.5" x14ac:dyDescent="0.25">
      <c r="C973" s="14" t="s">
        <v>14</v>
      </c>
      <c r="D973" s="6"/>
    </row>
    <row r="974" spans="2:8" ht="20.25" x14ac:dyDescent="0.25">
      <c r="C974" s="77" t="s">
        <v>6</v>
      </c>
      <c r="D974" s="51" t="s">
        <v>0</v>
      </c>
      <c r="E974" s="9">
        <f>IF(G962&gt;0, ROUND((G962+D955)/D955,2), 0)</f>
        <v>1.01</v>
      </c>
      <c r="F974" s="9"/>
      <c r="G974" s="10"/>
      <c r="H974" s="7"/>
    </row>
    <row r="975" spans="2:8" x14ac:dyDescent="0.25">
      <c r="C975" s="77"/>
      <c r="D975" s="51" t="s">
        <v>1</v>
      </c>
      <c r="E975" s="9">
        <f>IF(SUM(G963:G964)&gt;0,ROUND((G963+G964+D955)/D955,2),0)</f>
        <v>1.03</v>
      </c>
      <c r="F975" s="9"/>
      <c r="G975" s="11"/>
      <c r="H975" s="47"/>
    </row>
    <row r="976" spans="2:8" x14ac:dyDescent="0.25">
      <c r="C976" s="77"/>
      <c r="D976" s="51" t="s">
        <v>2</v>
      </c>
      <c r="E976" s="9">
        <f>IF(G965&gt;0,ROUND((G965+D955)/D955,2),0)</f>
        <v>0</v>
      </c>
      <c r="F976" s="12"/>
      <c r="G976" s="11"/>
    </row>
    <row r="977" spans="2:8" x14ac:dyDescent="0.25">
      <c r="C977" s="77"/>
      <c r="D977" s="13" t="s">
        <v>3</v>
      </c>
      <c r="E977" s="32">
        <f>IF(SUM(G966:G971)&gt;0,ROUND((SUM(G966:G971)+D955)/D955,2),0)</f>
        <v>3.45</v>
      </c>
      <c r="F977" s="10"/>
      <c r="G977" s="11"/>
    </row>
    <row r="978" spans="2:8" ht="25.5" x14ac:dyDescent="0.25">
      <c r="D978" s="33" t="s">
        <v>4</v>
      </c>
      <c r="E978" s="34">
        <f>SUM(E974:E977)-IF(VALUE(COUNTIF(E974:E977,"&gt;0"))=4,3,0)-IF(VALUE(COUNTIF(E974:E977,"&gt;0"))=3,2,0)-IF(VALUE(COUNTIF(E974:E977,"&gt;0"))=2,1,0)</f>
        <v>3.49</v>
      </c>
      <c r="F978" s="25"/>
    </row>
    <row r="979" spans="2:8" x14ac:dyDescent="0.25">
      <c r="E979" s="15"/>
    </row>
    <row r="980" spans="2:8" ht="25.5" x14ac:dyDescent="0.35">
      <c r="B980" s="22"/>
      <c r="C980" s="16" t="s">
        <v>23</v>
      </c>
      <c r="D980" s="78">
        <f>E978*D955</f>
        <v>134947.02729999999</v>
      </c>
      <c r="E980" s="78"/>
    </row>
    <row r="981" spans="2:8" ht="20.25" x14ac:dyDescent="0.3">
      <c r="C981" s="17" t="s">
        <v>8</v>
      </c>
      <c r="D981" s="79">
        <f>D980/D954</f>
        <v>101.23557936984245</v>
      </c>
      <c r="E981" s="79"/>
      <c r="G981" s="7"/>
      <c r="H981" s="48"/>
    </row>
    <row r="991" spans="2:8" ht="60.75" x14ac:dyDescent="0.8">
      <c r="B991" s="105" t="s">
        <v>59</v>
      </c>
      <c r="C991" s="105"/>
      <c r="D991" s="105"/>
      <c r="E991" s="105"/>
      <c r="F991" s="105"/>
      <c r="G991" s="105"/>
      <c r="H991" s="105"/>
    </row>
    <row r="992" spans="2:8" ht="51" customHeight="1" x14ac:dyDescent="0.25">
      <c r="B992" s="106" t="s">
        <v>37</v>
      </c>
      <c r="C992" s="106"/>
      <c r="D992" s="106"/>
      <c r="E992" s="106"/>
      <c r="F992" s="106"/>
      <c r="G992" s="106"/>
    </row>
    <row r="993" spans="2:8" x14ac:dyDescent="0.25">
      <c r="C993" s="52"/>
      <c r="G993" s="7"/>
    </row>
    <row r="994" spans="2:8" ht="25.5" x14ac:dyDescent="0.25">
      <c r="C994" s="14" t="s">
        <v>5</v>
      </c>
      <c r="D994" s="6"/>
    </row>
    <row r="995" spans="2:8" ht="20.25" x14ac:dyDescent="0.25">
      <c r="B995" s="10"/>
      <c r="C995" s="95" t="s">
        <v>15</v>
      </c>
      <c r="D995" s="98" t="s">
        <v>87</v>
      </c>
      <c r="E995" s="98"/>
      <c r="F995" s="98"/>
      <c r="G995" s="98"/>
      <c r="H995" s="40"/>
    </row>
    <row r="996" spans="2:8" ht="20.25" x14ac:dyDescent="0.25">
      <c r="B996" s="10"/>
      <c r="C996" s="96"/>
      <c r="D996" s="98" t="s">
        <v>103</v>
      </c>
      <c r="E996" s="98"/>
      <c r="F996" s="98"/>
      <c r="G996" s="98"/>
      <c r="H996" s="40"/>
    </row>
    <row r="997" spans="2:8" ht="20.25" x14ac:dyDescent="0.25">
      <c r="B997" s="10"/>
      <c r="C997" s="97"/>
      <c r="D997" s="98" t="s">
        <v>142</v>
      </c>
      <c r="E997" s="98"/>
      <c r="F997" s="98"/>
      <c r="G997" s="98"/>
      <c r="H997" s="40"/>
    </row>
    <row r="998" spans="2:8" x14ac:dyDescent="0.25">
      <c r="C998" s="35" t="s">
        <v>12</v>
      </c>
      <c r="D998" s="53">
        <v>10</v>
      </c>
      <c r="E998" s="49"/>
      <c r="F998" s="10"/>
    </row>
    <row r="999" spans="2:8" x14ac:dyDescent="0.25">
      <c r="C999" s="1" t="s">
        <v>9</v>
      </c>
      <c r="D999" s="54">
        <v>1848</v>
      </c>
      <c r="E999" s="99" t="s">
        <v>16</v>
      </c>
      <c r="F999" s="100"/>
      <c r="G999" s="103">
        <f>D1000/D999</f>
        <v>25.483614718614721</v>
      </c>
    </row>
    <row r="1000" spans="2:8" x14ac:dyDescent="0.25">
      <c r="C1000" s="1" t="s">
        <v>10</v>
      </c>
      <c r="D1000" s="54">
        <v>47093.72</v>
      </c>
      <c r="E1000" s="101"/>
      <c r="F1000" s="102"/>
      <c r="G1000" s="104"/>
    </row>
    <row r="1001" spans="2:8" x14ac:dyDescent="0.25">
      <c r="C1001" s="37"/>
      <c r="D1001" s="38"/>
      <c r="E1001" s="50"/>
    </row>
    <row r="1002" spans="2:8" x14ac:dyDescent="0.3">
      <c r="C1002" s="36" t="s">
        <v>7</v>
      </c>
      <c r="D1002" s="55" t="s">
        <v>143</v>
      </c>
    </row>
    <row r="1003" spans="2:8" x14ac:dyDescent="0.3">
      <c r="C1003" s="36" t="s">
        <v>11</v>
      </c>
      <c r="D1003" s="55" t="s">
        <v>91</v>
      </c>
    </row>
    <row r="1004" spans="2:8" x14ac:dyDescent="0.3">
      <c r="C1004" s="36" t="s">
        <v>13</v>
      </c>
      <c r="D1004" s="69" t="s">
        <v>34</v>
      </c>
      <c r="E1004" s="41"/>
    </row>
    <row r="1005" spans="2:8" ht="24" thickBot="1" x14ac:dyDescent="0.3">
      <c r="C1005" s="42"/>
      <c r="D1005" s="42"/>
    </row>
    <row r="1006" spans="2:8" ht="48" thickBot="1" x14ac:dyDescent="0.3">
      <c r="B1006" s="80" t="s">
        <v>17</v>
      </c>
      <c r="C1006" s="81"/>
      <c r="D1006" s="23" t="s">
        <v>20</v>
      </c>
      <c r="E1006" s="82" t="s">
        <v>22</v>
      </c>
      <c r="F1006" s="83"/>
      <c r="G1006" s="2" t="s">
        <v>21</v>
      </c>
    </row>
    <row r="1007" spans="2:8" ht="24" thickBot="1" x14ac:dyDescent="0.3">
      <c r="B1007" s="84" t="s">
        <v>36</v>
      </c>
      <c r="C1007" s="85"/>
      <c r="D1007" s="70">
        <v>65.11</v>
      </c>
      <c r="E1007" s="56">
        <v>10</v>
      </c>
      <c r="F1007" s="18" t="s">
        <v>25</v>
      </c>
      <c r="G1007" s="26">
        <f t="shared" ref="G1007:G1014" si="23">D1007*E1007</f>
        <v>651.1</v>
      </c>
      <c r="H1007" s="86"/>
    </row>
    <row r="1008" spans="2:8" x14ac:dyDescent="0.25">
      <c r="B1008" s="87" t="s">
        <v>18</v>
      </c>
      <c r="C1008" s="88"/>
      <c r="D1008" s="59">
        <v>189.45</v>
      </c>
      <c r="E1008" s="57">
        <v>2.2200000000000002</v>
      </c>
      <c r="F1008" s="19" t="s">
        <v>26</v>
      </c>
      <c r="G1008" s="27">
        <f t="shared" si="23"/>
        <v>420.57900000000001</v>
      </c>
      <c r="H1008" s="86"/>
    </row>
    <row r="1009" spans="2:8" ht="24" thickBot="1" x14ac:dyDescent="0.3">
      <c r="B1009" s="89" t="s">
        <v>19</v>
      </c>
      <c r="C1009" s="90"/>
      <c r="D1009" s="62">
        <v>762.99</v>
      </c>
      <c r="E1009" s="58">
        <v>2.2200000000000002</v>
      </c>
      <c r="F1009" s="20" t="s">
        <v>26</v>
      </c>
      <c r="G1009" s="28">
        <f t="shared" si="23"/>
        <v>1693.8378000000002</v>
      </c>
      <c r="H1009" s="86"/>
    </row>
    <row r="1010" spans="2:8" ht="24" thickBot="1" x14ac:dyDescent="0.3">
      <c r="B1010" s="91" t="s">
        <v>28</v>
      </c>
      <c r="C1010" s="92"/>
      <c r="D1010" s="71">
        <v>1409.04</v>
      </c>
      <c r="E1010" s="71"/>
      <c r="F1010" s="24" t="s">
        <v>25</v>
      </c>
      <c r="G1010" s="29">
        <f t="shared" si="23"/>
        <v>0</v>
      </c>
      <c r="H1010" s="86"/>
    </row>
    <row r="1011" spans="2:8" x14ac:dyDescent="0.25">
      <c r="B1011" s="87" t="s">
        <v>33</v>
      </c>
      <c r="C1011" s="88"/>
      <c r="D1011" s="59">
        <v>5358.15</v>
      </c>
      <c r="E1011" s="59">
        <v>10</v>
      </c>
      <c r="F1011" s="19" t="s">
        <v>25</v>
      </c>
      <c r="G1011" s="27">
        <f t="shared" si="23"/>
        <v>53581.5</v>
      </c>
      <c r="H1011" s="86"/>
    </row>
    <row r="1012" spans="2:8" x14ac:dyDescent="0.25">
      <c r="B1012" s="93" t="s">
        <v>27</v>
      </c>
      <c r="C1012" s="94"/>
      <c r="D1012" s="72">
        <v>246.53</v>
      </c>
      <c r="E1012" s="60"/>
      <c r="F1012" s="21" t="s">
        <v>25</v>
      </c>
      <c r="G1012" s="30">
        <f t="shared" si="23"/>
        <v>0</v>
      </c>
      <c r="H1012" s="86"/>
    </row>
    <row r="1013" spans="2:8" x14ac:dyDescent="0.25">
      <c r="B1013" s="93" t="s">
        <v>29</v>
      </c>
      <c r="C1013" s="94"/>
      <c r="D1013" s="73">
        <v>4374.5</v>
      </c>
      <c r="E1013" s="61">
        <v>10</v>
      </c>
      <c r="F1013" s="21" t="s">
        <v>25</v>
      </c>
      <c r="G1013" s="30">
        <f t="shared" si="23"/>
        <v>43745</v>
      </c>
      <c r="H1013" s="86"/>
    </row>
    <row r="1014" spans="2:8" x14ac:dyDescent="0.25">
      <c r="B1014" s="93" t="s">
        <v>30</v>
      </c>
      <c r="C1014" s="94"/>
      <c r="D1014" s="73">
        <v>1282.45</v>
      </c>
      <c r="E1014" s="61">
        <v>10</v>
      </c>
      <c r="F1014" s="21" t="s">
        <v>25</v>
      </c>
      <c r="G1014" s="30">
        <f t="shared" si="23"/>
        <v>12824.5</v>
      </c>
      <c r="H1014" s="86"/>
    </row>
    <row r="1015" spans="2:8" x14ac:dyDescent="0.25">
      <c r="B1015" s="93" t="s">
        <v>32</v>
      </c>
      <c r="C1015" s="94"/>
      <c r="D1015" s="73">
        <v>1000.47</v>
      </c>
      <c r="E1015" s="61">
        <v>10</v>
      </c>
      <c r="F1015" s="21" t="s">
        <v>25</v>
      </c>
      <c r="G1015" s="30">
        <f>D1015*E1015</f>
        <v>10004.700000000001</v>
      </c>
      <c r="H1015" s="86"/>
    </row>
    <row r="1016" spans="2:8" ht="24" thickBot="1" x14ac:dyDescent="0.3">
      <c r="B1016" s="89" t="s">
        <v>31</v>
      </c>
      <c r="C1016" s="90"/>
      <c r="D1016" s="74">
        <v>718.61</v>
      </c>
      <c r="E1016" s="62">
        <v>100</v>
      </c>
      <c r="F1016" s="20" t="s">
        <v>25</v>
      </c>
      <c r="G1016" s="31">
        <f>D1016*E1016</f>
        <v>71861</v>
      </c>
      <c r="H1016" s="86"/>
    </row>
    <row r="1017" spans="2:8" x14ac:dyDescent="0.25">
      <c r="C1017" s="3"/>
      <c r="D1017" s="3"/>
      <c r="E1017" s="4"/>
      <c r="F1017" s="4"/>
      <c r="H1017" s="45"/>
    </row>
    <row r="1018" spans="2:8" ht="25.5" x14ac:dyDescent="0.25">
      <c r="C1018" s="14" t="s">
        <v>14</v>
      </c>
      <c r="D1018" s="6"/>
    </row>
    <row r="1019" spans="2:8" ht="20.25" x14ac:dyDescent="0.25">
      <c r="C1019" s="77" t="s">
        <v>6</v>
      </c>
      <c r="D1019" s="51" t="s">
        <v>0</v>
      </c>
      <c r="E1019" s="9">
        <f>IF(G1007&gt;0, ROUND((G1007+D1000)/D1000,2), 0)</f>
        <v>1.01</v>
      </c>
      <c r="F1019" s="9"/>
      <c r="G1019" s="10"/>
      <c r="H1019" s="7"/>
    </row>
    <row r="1020" spans="2:8" x14ac:dyDescent="0.25">
      <c r="C1020" s="77"/>
      <c r="D1020" s="51" t="s">
        <v>1</v>
      </c>
      <c r="E1020" s="9">
        <f>IF(SUM(G1008:G1009)&gt;0,ROUND((G1008+G1009+D1000)/D1000,2),0)</f>
        <v>1.04</v>
      </c>
      <c r="F1020" s="9"/>
      <c r="G1020" s="11"/>
      <c r="H1020" s="47"/>
    </row>
    <row r="1021" spans="2:8" x14ac:dyDescent="0.25">
      <c r="C1021" s="77"/>
      <c r="D1021" s="51" t="s">
        <v>2</v>
      </c>
      <c r="E1021" s="9">
        <f>IF(G1010&gt;0,ROUND((G1010+D1000)/D1000,2),0)</f>
        <v>0</v>
      </c>
      <c r="F1021" s="12"/>
      <c r="G1021" s="11"/>
    </row>
    <row r="1022" spans="2:8" x14ac:dyDescent="0.25">
      <c r="C1022" s="77"/>
      <c r="D1022" s="13" t="s">
        <v>3</v>
      </c>
      <c r="E1022" s="32">
        <f>IF(SUM(G1011:G1016)&gt;0,ROUND((SUM(G1011:G1016)+D1000)/D1000,2),0)</f>
        <v>5.08</v>
      </c>
      <c r="F1022" s="10"/>
      <c r="G1022" s="11"/>
    </row>
    <row r="1023" spans="2:8" ht="25.5" x14ac:dyDescent="0.25">
      <c r="D1023" s="33" t="s">
        <v>4</v>
      </c>
      <c r="E1023" s="34">
        <f>SUM(E1019:E1022)-IF(VALUE(COUNTIF(E1019:E1022,"&gt;0"))=4,3,0)-IF(VALUE(COUNTIF(E1019:E1022,"&gt;0"))=3,2,0)-IF(VALUE(COUNTIF(E1019:E1022,"&gt;0"))=2,1,0)</f>
        <v>5.13</v>
      </c>
      <c r="F1023" s="25"/>
    </row>
    <row r="1024" spans="2:8" x14ac:dyDescent="0.25">
      <c r="E1024" s="15"/>
    </row>
    <row r="1025" spans="2:8" ht="25.5" x14ac:dyDescent="0.35">
      <c r="B1025" s="22"/>
      <c r="C1025" s="16" t="s">
        <v>23</v>
      </c>
      <c r="D1025" s="78">
        <f>E1023*D1000</f>
        <v>241590.7836</v>
      </c>
      <c r="E1025" s="78"/>
    </row>
    <row r="1026" spans="2:8" ht="20.25" x14ac:dyDescent="0.3">
      <c r="C1026" s="17" t="s">
        <v>8</v>
      </c>
      <c r="D1026" s="79">
        <f>D1025/D999</f>
        <v>130.7309435064935</v>
      </c>
      <c r="E1026" s="79"/>
      <c r="G1026" s="7"/>
      <c r="H1026" s="48"/>
    </row>
    <row r="1036" spans="2:8" ht="60.75" x14ac:dyDescent="0.8">
      <c r="B1036" s="105" t="s">
        <v>60</v>
      </c>
      <c r="C1036" s="105"/>
      <c r="D1036" s="105"/>
      <c r="E1036" s="105"/>
      <c r="F1036" s="105"/>
      <c r="G1036" s="105"/>
      <c r="H1036" s="105"/>
    </row>
    <row r="1037" spans="2:8" ht="53.25" customHeight="1" x14ac:dyDescent="0.25">
      <c r="B1037" s="106" t="s">
        <v>37</v>
      </c>
      <c r="C1037" s="106"/>
      <c r="D1037" s="106"/>
      <c r="E1037" s="106"/>
      <c r="F1037" s="106"/>
      <c r="G1037" s="106"/>
    </row>
    <row r="1038" spans="2:8" x14ac:dyDescent="0.25">
      <c r="C1038" s="52"/>
      <c r="G1038" s="7"/>
    </row>
    <row r="1039" spans="2:8" ht="25.5" x14ac:dyDescent="0.25">
      <c r="C1039" s="14" t="s">
        <v>5</v>
      </c>
      <c r="D1039" s="6"/>
    </row>
    <row r="1040" spans="2:8" ht="20.25" x14ac:dyDescent="0.25">
      <c r="B1040" s="10"/>
      <c r="C1040" s="95" t="s">
        <v>15</v>
      </c>
      <c r="D1040" s="98" t="s">
        <v>87</v>
      </c>
      <c r="E1040" s="98"/>
      <c r="F1040" s="98"/>
      <c r="G1040" s="98"/>
      <c r="H1040" s="40"/>
    </row>
    <row r="1041" spans="2:8" ht="20.25" x14ac:dyDescent="0.25">
      <c r="B1041" s="10"/>
      <c r="C1041" s="96"/>
      <c r="D1041" s="98" t="s">
        <v>103</v>
      </c>
      <c r="E1041" s="98"/>
      <c r="F1041" s="98"/>
      <c r="G1041" s="98"/>
      <c r="H1041" s="40"/>
    </row>
    <row r="1042" spans="2:8" ht="20.25" x14ac:dyDescent="0.25">
      <c r="B1042" s="10"/>
      <c r="C1042" s="97"/>
      <c r="D1042" s="98" t="s">
        <v>144</v>
      </c>
      <c r="E1042" s="98"/>
      <c r="F1042" s="98"/>
      <c r="G1042" s="98"/>
      <c r="H1042" s="40"/>
    </row>
    <row r="1043" spans="2:8" x14ac:dyDescent="0.25">
      <c r="C1043" s="35" t="s">
        <v>12</v>
      </c>
      <c r="D1043" s="53">
        <v>5.51</v>
      </c>
      <c r="E1043" s="49"/>
      <c r="F1043" s="10"/>
    </row>
    <row r="1044" spans="2:8" x14ac:dyDescent="0.25">
      <c r="C1044" s="1" t="s">
        <v>9</v>
      </c>
      <c r="D1044" s="54">
        <v>1127</v>
      </c>
      <c r="E1044" s="99" t="s">
        <v>16</v>
      </c>
      <c r="F1044" s="100"/>
      <c r="G1044" s="103">
        <f>D1045/D1044</f>
        <v>40.955261756876666</v>
      </c>
    </row>
    <row r="1045" spans="2:8" x14ac:dyDescent="0.25">
      <c r="C1045" s="1" t="s">
        <v>10</v>
      </c>
      <c r="D1045" s="54">
        <v>46156.58</v>
      </c>
      <c r="E1045" s="101"/>
      <c r="F1045" s="102"/>
      <c r="G1045" s="104"/>
    </row>
    <row r="1046" spans="2:8" x14ac:dyDescent="0.25">
      <c r="C1046" s="37"/>
      <c r="D1046" s="38"/>
      <c r="E1046" s="50"/>
    </row>
    <row r="1047" spans="2:8" x14ac:dyDescent="0.3">
      <c r="C1047" s="36" t="s">
        <v>7</v>
      </c>
      <c r="D1047" s="55" t="s">
        <v>105</v>
      </c>
    </row>
    <row r="1048" spans="2:8" x14ac:dyDescent="0.3">
      <c r="C1048" s="36" t="s">
        <v>11</v>
      </c>
      <c r="D1048" s="55" t="s">
        <v>91</v>
      </c>
    </row>
    <row r="1049" spans="2:8" x14ac:dyDescent="0.3">
      <c r="C1049" s="36" t="s">
        <v>13</v>
      </c>
      <c r="D1049" s="69" t="s">
        <v>34</v>
      </c>
      <c r="E1049" s="41"/>
    </row>
    <row r="1050" spans="2:8" ht="24" thickBot="1" x14ac:dyDescent="0.3">
      <c r="C1050" s="42"/>
      <c r="D1050" s="42"/>
    </row>
    <row r="1051" spans="2:8" ht="48" thickBot="1" x14ac:dyDescent="0.3">
      <c r="B1051" s="80" t="s">
        <v>17</v>
      </c>
      <c r="C1051" s="81"/>
      <c r="D1051" s="23" t="s">
        <v>20</v>
      </c>
      <c r="E1051" s="82" t="s">
        <v>22</v>
      </c>
      <c r="F1051" s="83"/>
      <c r="G1051" s="2" t="s">
        <v>21</v>
      </c>
    </row>
    <row r="1052" spans="2:8" ht="24" thickBot="1" x14ac:dyDescent="0.3">
      <c r="B1052" s="84" t="s">
        <v>36</v>
      </c>
      <c r="C1052" s="85"/>
      <c r="D1052" s="70">
        <v>65.11</v>
      </c>
      <c r="E1052" s="56">
        <v>5.51</v>
      </c>
      <c r="F1052" s="18" t="s">
        <v>25</v>
      </c>
      <c r="G1052" s="26">
        <f t="shared" ref="G1052:G1059" si="24">D1052*E1052</f>
        <v>358.7561</v>
      </c>
      <c r="H1052" s="86"/>
    </row>
    <row r="1053" spans="2:8" x14ac:dyDescent="0.25">
      <c r="B1053" s="87" t="s">
        <v>18</v>
      </c>
      <c r="C1053" s="88"/>
      <c r="D1053" s="59">
        <v>189.45</v>
      </c>
      <c r="E1053" s="57">
        <v>1.24</v>
      </c>
      <c r="F1053" s="19" t="s">
        <v>26</v>
      </c>
      <c r="G1053" s="27">
        <f t="shared" si="24"/>
        <v>234.91799999999998</v>
      </c>
      <c r="H1053" s="86"/>
    </row>
    <row r="1054" spans="2:8" ht="24" thickBot="1" x14ac:dyDescent="0.3">
      <c r="B1054" s="89" t="s">
        <v>19</v>
      </c>
      <c r="C1054" s="90"/>
      <c r="D1054" s="62">
        <v>762.99</v>
      </c>
      <c r="E1054" s="58">
        <v>1.24</v>
      </c>
      <c r="F1054" s="20" t="s">
        <v>26</v>
      </c>
      <c r="G1054" s="28">
        <f t="shared" si="24"/>
        <v>946.10760000000005</v>
      </c>
      <c r="H1054" s="86"/>
    </row>
    <row r="1055" spans="2:8" ht="24" thickBot="1" x14ac:dyDescent="0.3">
      <c r="B1055" s="91" t="s">
        <v>28</v>
      </c>
      <c r="C1055" s="92"/>
      <c r="D1055" s="71">
        <v>1409.04</v>
      </c>
      <c r="E1055" s="71"/>
      <c r="F1055" s="24" t="s">
        <v>25</v>
      </c>
      <c r="G1055" s="29">
        <f t="shared" si="24"/>
        <v>0</v>
      </c>
      <c r="H1055" s="86"/>
    </row>
    <row r="1056" spans="2:8" x14ac:dyDescent="0.25">
      <c r="B1056" s="87" t="s">
        <v>33</v>
      </c>
      <c r="C1056" s="88"/>
      <c r="D1056" s="59">
        <v>5358.15</v>
      </c>
      <c r="E1056" s="59">
        <v>5.51</v>
      </c>
      <c r="F1056" s="19" t="s">
        <v>25</v>
      </c>
      <c r="G1056" s="27">
        <f t="shared" si="24"/>
        <v>29523.406499999997</v>
      </c>
      <c r="H1056" s="86"/>
    </row>
    <row r="1057" spans="2:8" x14ac:dyDescent="0.25">
      <c r="B1057" s="93" t="s">
        <v>27</v>
      </c>
      <c r="C1057" s="94"/>
      <c r="D1057" s="72">
        <v>246.53</v>
      </c>
      <c r="E1057" s="60"/>
      <c r="F1057" s="21" t="s">
        <v>25</v>
      </c>
      <c r="G1057" s="30">
        <f t="shared" si="24"/>
        <v>0</v>
      </c>
      <c r="H1057" s="86"/>
    </row>
    <row r="1058" spans="2:8" x14ac:dyDescent="0.25">
      <c r="B1058" s="93" t="s">
        <v>29</v>
      </c>
      <c r="C1058" s="94"/>
      <c r="D1058" s="73">
        <v>4374.5</v>
      </c>
      <c r="E1058" s="61">
        <v>5.51</v>
      </c>
      <c r="F1058" s="21" t="s">
        <v>25</v>
      </c>
      <c r="G1058" s="30">
        <f t="shared" si="24"/>
        <v>24103.494999999999</v>
      </c>
      <c r="H1058" s="86"/>
    </row>
    <row r="1059" spans="2:8" x14ac:dyDescent="0.25">
      <c r="B1059" s="93" t="s">
        <v>30</v>
      </c>
      <c r="C1059" s="94"/>
      <c r="D1059" s="73">
        <v>1282.45</v>
      </c>
      <c r="E1059" s="61">
        <v>5.51</v>
      </c>
      <c r="F1059" s="21" t="s">
        <v>25</v>
      </c>
      <c r="G1059" s="30">
        <f t="shared" si="24"/>
        <v>7066.2995000000001</v>
      </c>
      <c r="H1059" s="86"/>
    </row>
    <row r="1060" spans="2:8" x14ac:dyDescent="0.25">
      <c r="B1060" s="93" t="s">
        <v>32</v>
      </c>
      <c r="C1060" s="94"/>
      <c r="D1060" s="73">
        <v>1000.47</v>
      </c>
      <c r="E1060" s="61">
        <v>5.51</v>
      </c>
      <c r="F1060" s="21" t="s">
        <v>25</v>
      </c>
      <c r="G1060" s="30">
        <f>D1060*E1060</f>
        <v>5512.5896999999995</v>
      </c>
      <c r="H1060" s="86"/>
    </row>
    <row r="1061" spans="2:8" ht="24" thickBot="1" x14ac:dyDescent="0.3">
      <c r="B1061" s="89" t="s">
        <v>31</v>
      </c>
      <c r="C1061" s="90"/>
      <c r="D1061" s="74">
        <v>718.61</v>
      </c>
      <c r="E1061" s="62">
        <v>55.1</v>
      </c>
      <c r="F1061" s="20" t="s">
        <v>25</v>
      </c>
      <c r="G1061" s="31">
        <f>D1061*E1061</f>
        <v>39595.411</v>
      </c>
      <c r="H1061" s="86"/>
    </row>
    <row r="1062" spans="2:8" x14ac:dyDescent="0.25">
      <c r="C1062" s="3"/>
      <c r="D1062" s="3"/>
      <c r="E1062" s="4"/>
      <c r="F1062" s="4"/>
      <c r="H1062" s="45"/>
    </row>
    <row r="1063" spans="2:8" ht="25.5" x14ac:dyDescent="0.25">
      <c r="C1063" s="14" t="s">
        <v>14</v>
      </c>
      <c r="D1063" s="6"/>
    </row>
    <row r="1064" spans="2:8" ht="20.25" x14ac:dyDescent="0.25">
      <c r="C1064" s="77" t="s">
        <v>6</v>
      </c>
      <c r="D1064" s="51" t="s">
        <v>0</v>
      </c>
      <c r="E1064" s="9">
        <f>IF(G1052&gt;0, ROUND((G1052+D1045)/D1045,2), 0)</f>
        <v>1.01</v>
      </c>
      <c r="F1064" s="9"/>
      <c r="G1064" s="10"/>
      <c r="H1064" s="7"/>
    </row>
    <row r="1065" spans="2:8" x14ac:dyDescent="0.25">
      <c r="C1065" s="77"/>
      <c r="D1065" s="51" t="s">
        <v>1</v>
      </c>
      <c r="E1065" s="9">
        <f>IF(SUM(G1053:G1054)&gt;0,ROUND((G1053+G1054+D1045)/D1045,2),0)</f>
        <v>1.03</v>
      </c>
      <c r="F1065" s="9"/>
      <c r="G1065" s="11"/>
      <c r="H1065" s="47"/>
    </row>
    <row r="1066" spans="2:8" x14ac:dyDescent="0.25">
      <c r="C1066" s="77"/>
      <c r="D1066" s="51" t="s">
        <v>2</v>
      </c>
      <c r="E1066" s="9">
        <f>IF(G1055&gt;0,ROUND((G1055+D1045)/D1045,2),0)</f>
        <v>0</v>
      </c>
      <c r="F1066" s="12"/>
      <c r="G1066" s="11"/>
    </row>
    <row r="1067" spans="2:8" x14ac:dyDescent="0.25">
      <c r="C1067" s="77"/>
      <c r="D1067" s="13" t="s">
        <v>3</v>
      </c>
      <c r="E1067" s="32">
        <f>IF(SUM(G1056:G1061)&gt;0,ROUND((SUM(G1056:G1061)+D1045)/D1045,2),0)</f>
        <v>3.29</v>
      </c>
      <c r="F1067" s="10"/>
      <c r="G1067" s="11"/>
    </row>
    <row r="1068" spans="2:8" ht="25.5" x14ac:dyDescent="0.25">
      <c r="D1068" s="33" t="s">
        <v>4</v>
      </c>
      <c r="E1068" s="34">
        <f>SUM(E1064:E1067)-IF(VALUE(COUNTIF(E1064:E1067,"&gt;0"))=4,3,0)-IF(VALUE(COUNTIF(E1064:E1067,"&gt;0"))=3,2,0)-IF(VALUE(COUNTIF(E1064:E1067,"&gt;0"))=2,1,0)</f>
        <v>3.33</v>
      </c>
      <c r="F1068" s="25"/>
    </row>
    <row r="1069" spans="2:8" x14ac:dyDescent="0.25">
      <c r="E1069" s="15"/>
    </row>
    <row r="1070" spans="2:8" ht="25.5" x14ac:dyDescent="0.35">
      <c r="B1070" s="22"/>
      <c r="C1070" s="16" t="s">
        <v>23</v>
      </c>
      <c r="D1070" s="78">
        <f>E1068*D1045</f>
        <v>153701.41140000001</v>
      </c>
      <c r="E1070" s="78"/>
    </row>
    <row r="1071" spans="2:8" ht="20.25" x14ac:dyDescent="0.3">
      <c r="C1071" s="17" t="s">
        <v>8</v>
      </c>
      <c r="D1071" s="79">
        <f>D1070/D1044</f>
        <v>136.3810216503993</v>
      </c>
      <c r="E1071" s="79"/>
      <c r="G1071" s="7"/>
      <c r="H1071" s="48"/>
    </row>
    <row r="1081" spans="2:8" ht="60.75" x14ac:dyDescent="0.8">
      <c r="B1081" s="105" t="s">
        <v>61</v>
      </c>
      <c r="C1081" s="105"/>
      <c r="D1081" s="105"/>
      <c r="E1081" s="105"/>
      <c r="F1081" s="105"/>
      <c r="G1081" s="105"/>
      <c r="H1081" s="105"/>
    </row>
    <row r="1082" spans="2:8" ht="55.5" customHeight="1" x14ac:dyDescent="0.25">
      <c r="B1082" s="106" t="s">
        <v>37</v>
      </c>
      <c r="C1082" s="106"/>
      <c r="D1082" s="106"/>
      <c r="E1082" s="106"/>
      <c r="F1082" s="106"/>
      <c r="G1082" s="106"/>
    </row>
    <row r="1083" spans="2:8" x14ac:dyDescent="0.25">
      <c r="C1083" s="52"/>
      <c r="G1083" s="7"/>
    </row>
    <row r="1084" spans="2:8" ht="25.5" x14ac:dyDescent="0.25">
      <c r="C1084" s="14" t="s">
        <v>5</v>
      </c>
      <c r="D1084" s="6"/>
    </row>
    <row r="1085" spans="2:8" ht="20.25" x14ac:dyDescent="0.25">
      <c r="B1085" s="10"/>
      <c r="C1085" s="95" t="s">
        <v>15</v>
      </c>
      <c r="D1085" s="98" t="s">
        <v>87</v>
      </c>
      <c r="E1085" s="98"/>
      <c r="F1085" s="98"/>
      <c r="G1085" s="98"/>
      <c r="H1085" s="40"/>
    </row>
    <row r="1086" spans="2:8" ht="20.25" x14ac:dyDescent="0.25">
      <c r="B1086" s="10"/>
      <c r="C1086" s="96"/>
      <c r="D1086" s="98" t="s">
        <v>103</v>
      </c>
      <c r="E1086" s="98"/>
      <c r="F1086" s="98"/>
      <c r="G1086" s="98"/>
      <c r="H1086" s="40"/>
    </row>
    <row r="1087" spans="2:8" ht="20.25" x14ac:dyDescent="0.25">
      <c r="B1087" s="10"/>
      <c r="C1087" s="97"/>
      <c r="D1087" s="98" t="s">
        <v>145</v>
      </c>
      <c r="E1087" s="98"/>
      <c r="F1087" s="98"/>
      <c r="G1087" s="98"/>
      <c r="H1087" s="40"/>
    </row>
    <row r="1088" spans="2:8" x14ac:dyDescent="0.25">
      <c r="C1088" s="35" t="s">
        <v>12</v>
      </c>
      <c r="D1088" s="53">
        <v>4.2</v>
      </c>
      <c r="E1088" s="49"/>
      <c r="F1088" s="10"/>
    </row>
    <row r="1089" spans="2:8" x14ac:dyDescent="0.25">
      <c r="C1089" s="1" t="s">
        <v>9</v>
      </c>
      <c r="D1089" s="54">
        <v>952</v>
      </c>
      <c r="E1089" s="99" t="s">
        <v>16</v>
      </c>
      <c r="F1089" s="100"/>
      <c r="G1089" s="103">
        <f>D1090/D1089</f>
        <v>18.147069327731092</v>
      </c>
    </row>
    <row r="1090" spans="2:8" x14ac:dyDescent="0.25">
      <c r="C1090" s="1" t="s">
        <v>10</v>
      </c>
      <c r="D1090" s="54">
        <v>17276.009999999998</v>
      </c>
      <c r="E1090" s="101"/>
      <c r="F1090" s="102"/>
      <c r="G1090" s="104"/>
    </row>
    <row r="1091" spans="2:8" x14ac:dyDescent="0.25">
      <c r="C1091" s="37"/>
      <c r="D1091" s="38"/>
      <c r="E1091" s="50"/>
    </row>
    <row r="1092" spans="2:8" x14ac:dyDescent="0.3">
      <c r="C1092" s="36" t="s">
        <v>7</v>
      </c>
      <c r="D1092" s="55" t="s">
        <v>104</v>
      </c>
    </row>
    <row r="1093" spans="2:8" x14ac:dyDescent="0.3">
      <c r="C1093" s="36" t="s">
        <v>11</v>
      </c>
      <c r="D1093" s="55" t="s">
        <v>94</v>
      </c>
    </row>
    <row r="1094" spans="2:8" x14ac:dyDescent="0.3">
      <c r="C1094" s="36" t="s">
        <v>13</v>
      </c>
      <c r="D1094" s="69" t="s">
        <v>34</v>
      </c>
      <c r="E1094" s="41"/>
    </row>
    <row r="1095" spans="2:8" ht="24" thickBot="1" x14ac:dyDescent="0.3">
      <c r="C1095" s="42"/>
      <c r="D1095" s="42"/>
    </row>
    <row r="1096" spans="2:8" ht="48" thickBot="1" x14ac:dyDescent="0.3">
      <c r="B1096" s="80" t="s">
        <v>17</v>
      </c>
      <c r="C1096" s="81"/>
      <c r="D1096" s="23" t="s">
        <v>20</v>
      </c>
      <c r="E1096" s="82" t="s">
        <v>22</v>
      </c>
      <c r="F1096" s="83"/>
      <c r="G1096" s="2" t="s">
        <v>21</v>
      </c>
    </row>
    <row r="1097" spans="2:8" ht="24" thickBot="1" x14ac:dyDescent="0.3">
      <c r="B1097" s="84" t="s">
        <v>36</v>
      </c>
      <c r="C1097" s="85"/>
      <c r="D1097" s="70">
        <v>65.11</v>
      </c>
      <c r="E1097" s="56">
        <v>4.2</v>
      </c>
      <c r="F1097" s="18" t="s">
        <v>25</v>
      </c>
      <c r="G1097" s="26">
        <f t="shared" ref="G1097:G1104" si="25">D1097*E1097</f>
        <v>273.46199999999999</v>
      </c>
      <c r="H1097" s="86"/>
    </row>
    <row r="1098" spans="2:8" x14ac:dyDescent="0.25">
      <c r="B1098" s="87" t="s">
        <v>18</v>
      </c>
      <c r="C1098" s="88"/>
      <c r="D1098" s="59">
        <v>189.45</v>
      </c>
      <c r="E1098" s="57">
        <v>1.26</v>
      </c>
      <c r="F1098" s="19" t="s">
        <v>26</v>
      </c>
      <c r="G1098" s="27">
        <f t="shared" si="25"/>
        <v>238.70699999999999</v>
      </c>
      <c r="H1098" s="86"/>
    </row>
    <row r="1099" spans="2:8" ht="24" thickBot="1" x14ac:dyDescent="0.3">
      <c r="B1099" s="89" t="s">
        <v>19</v>
      </c>
      <c r="C1099" s="90"/>
      <c r="D1099" s="62">
        <v>762.99</v>
      </c>
      <c r="E1099" s="58">
        <v>1.26</v>
      </c>
      <c r="F1099" s="20" t="s">
        <v>26</v>
      </c>
      <c r="G1099" s="28">
        <f t="shared" si="25"/>
        <v>961.36739999999998</v>
      </c>
      <c r="H1099" s="86"/>
    </row>
    <row r="1100" spans="2:8" ht="24" thickBot="1" x14ac:dyDescent="0.3">
      <c r="B1100" s="91" t="s">
        <v>28</v>
      </c>
      <c r="C1100" s="92"/>
      <c r="D1100" s="71">
        <v>1409.04</v>
      </c>
      <c r="E1100" s="71"/>
      <c r="F1100" s="24" t="s">
        <v>25</v>
      </c>
      <c r="G1100" s="29">
        <f t="shared" si="25"/>
        <v>0</v>
      </c>
      <c r="H1100" s="86"/>
    </row>
    <row r="1101" spans="2:8" x14ac:dyDescent="0.25">
      <c r="B1101" s="87" t="s">
        <v>33</v>
      </c>
      <c r="C1101" s="88"/>
      <c r="D1101" s="59">
        <v>5358.15</v>
      </c>
      <c r="E1101" s="59">
        <v>4.2</v>
      </c>
      <c r="F1101" s="19" t="s">
        <v>25</v>
      </c>
      <c r="G1101" s="27">
        <f t="shared" si="25"/>
        <v>22504.23</v>
      </c>
      <c r="H1101" s="86"/>
    </row>
    <row r="1102" spans="2:8" x14ac:dyDescent="0.25">
      <c r="B1102" s="93" t="s">
        <v>27</v>
      </c>
      <c r="C1102" s="94"/>
      <c r="D1102" s="72">
        <v>246.53</v>
      </c>
      <c r="E1102" s="60"/>
      <c r="F1102" s="21" t="s">
        <v>25</v>
      </c>
      <c r="G1102" s="30">
        <f t="shared" si="25"/>
        <v>0</v>
      </c>
      <c r="H1102" s="86"/>
    </row>
    <row r="1103" spans="2:8" x14ac:dyDescent="0.25">
      <c r="B1103" s="93" t="s">
        <v>29</v>
      </c>
      <c r="C1103" s="94"/>
      <c r="D1103" s="73">
        <v>4374.5</v>
      </c>
      <c r="E1103" s="61">
        <v>4.2</v>
      </c>
      <c r="F1103" s="21" t="s">
        <v>25</v>
      </c>
      <c r="G1103" s="30">
        <f t="shared" si="25"/>
        <v>18372.900000000001</v>
      </c>
      <c r="H1103" s="86"/>
    </row>
    <row r="1104" spans="2:8" x14ac:dyDescent="0.25">
      <c r="B1104" s="93" t="s">
        <v>30</v>
      </c>
      <c r="C1104" s="94"/>
      <c r="D1104" s="73">
        <v>1282.45</v>
      </c>
      <c r="E1104" s="61">
        <v>4.2</v>
      </c>
      <c r="F1104" s="21" t="s">
        <v>25</v>
      </c>
      <c r="G1104" s="30">
        <f t="shared" si="25"/>
        <v>5386.2900000000009</v>
      </c>
      <c r="H1104" s="86"/>
    </row>
    <row r="1105" spans="2:8" x14ac:dyDescent="0.25">
      <c r="B1105" s="93" t="s">
        <v>32</v>
      </c>
      <c r="C1105" s="94"/>
      <c r="D1105" s="73">
        <v>1000.47</v>
      </c>
      <c r="E1105" s="61">
        <v>4.2</v>
      </c>
      <c r="F1105" s="21" t="s">
        <v>25</v>
      </c>
      <c r="G1105" s="30">
        <f>D1105*E1105</f>
        <v>4201.9740000000002</v>
      </c>
      <c r="H1105" s="86"/>
    </row>
    <row r="1106" spans="2:8" ht="24" thickBot="1" x14ac:dyDescent="0.3">
      <c r="B1106" s="89" t="s">
        <v>31</v>
      </c>
      <c r="C1106" s="90"/>
      <c r="D1106" s="74">
        <v>718.61</v>
      </c>
      <c r="E1106" s="62">
        <v>42</v>
      </c>
      <c r="F1106" s="20" t="s">
        <v>25</v>
      </c>
      <c r="G1106" s="31">
        <f>D1106*E1106</f>
        <v>30181.62</v>
      </c>
      <c r="H1106" s="86"/>
    </row>
    <row r="1107" spans="2:8" x14ac:dyDescent="0.25">
      <c r="C1107" s="3"/>
      <c r="D1107" s="3"/>
      <c r="E1107" s="4"/>
      <c r="F1107" s="4"/>
      <c r="H1107" s="45"/>
    </row>
    <row r="1108" spans="2:8" ht="25.5" x14ac:dyDescent="0.25">
      <c r="C1108" s="14" t="s">
        <v>14</v>
      </c>
      <c r="D1108" s="6"/>
    </row>
    <row r="1109" spans="2:8" ht="20.25" x14ac:dyDescent="0.25">
      <c r="C1109" s="77" t="s">
        <v>6</v>
      </c>
      <c r="D1109" s="51" t="s">
        <v>0</v>
      </c>
      <c r="E1109" s="9">
        <f>IF(G1097&gt;0, ROUND((G1097+D1090)/D1090,2), 0)</f>
        <v>1.02</v>
      </c>
      <c r="F1109" s="9"/>
      <c r="G1109" s="10"/>
      <c r="H1109" s="7"/>
    </row>
    <row r="1110" spans="2:8" x14ac:dyDescent="0.25">
      <c r="C1110" s="77"/>
      <c r="D1110" s="51" t="s">
        <v>1</v>
      </c>
      <c r="E1110" s="9">
        <f>IF(SUM(G1098:G1099)&gt;0,ROUND((G1098+G1099+D1090)/D1090,2),0)</f>
        <v>1.07</v>
      </c>
      <c r="F1110" s="9"/>
      <c r="G1110" s="11"/>
      <c r="H1110" s="47"/>
    </row>
    <row r="1111" spans="2:8" x14ac:dyDescent="0.25">
      <c r="C1111" s="77"/>
      <c r="D1111" s="51" t="s">
        <v>2</v>
      </c>
      <c r="E1111" s="9">
        <f>IF(G1100&gt;0,ROUND((G1100+D1090)/D1090,2),0)</f>
        <v>0</v>
      </c>
      <c r="F1111" s="12"/>
      <c r="G1111" s="11"/>
    </row>
    <row r="1112" spans="2:8" x14ac:dyDescent="0.25">
      <c r="C1112" s="77"/>
      <c r="D1112" s="13" t="s">
        <v>3</v>
      </c>
      <c r="E1112" s="32">
        <f>IF(SUM(G1101:G1106)&gt;0,ROUND((SUM(G1101:G1106)+D1090)/D1090,2),0)</f>
        <v>5.67</v>
      </c>
      <c r="F1112" s="10"/>
      <c r="G1112" s="11"/>
    </row>
    <row r="1113" spans="2:8" ht="25.5" x14ac:dyDescent="0.25">
      <c r="D1113" s="33" t="s">
        <v>4</v>
      </c>
      <c r="E1113" s="34">
        <f>SUM(E1109:E1112)-IF(VALUE(COUNTIF(E1109:E1112,"&gt;0"))=4,3,0)-IF(VALUE(COUNTIF(E1109:E1112,"&gt;0"))=3,2,0)-IF(VALUE(COUNTIF(E1109:E1112,"&gt;0"))=2,1,0)</f>
        <v>5.76</v>
      </c>
      <c r="F1113" s="25"/>
    </row>
    <row r="1114" spans="2:8" x14ac:dyDescent="0.25">
      <c r="E1114" s="15"/>
    </row>
    <row r="1115" spans="2:8" ht="25.5" x14ac:dyDescent="0.35">
      <c r="B1115" s="22"/>
      <c r="C1115" s="16" t="s">
        <v>23</v>
      </c>
      <c r="D1115" s="78">
        <f>E1113*D1090</f>
        <v>99509.81759999998</v>
      </c>
      <c r="E1115" s="78"/>
    </row>
    <row r="1116" spans="2:8" ht="20.25" x14ac:dyDescent="0.3">
      <c r="C1116" s="17" t="s">
        <v>8</v>
      </c>
      <c r="D1116" s="79">
        <f>D1115/D1089</f>
        <v>104.52711932773107</v>
      </c>
      <c r="E1116" s="79"/>
      <c r="G1116" s="7"/>
      <c r="H1116" s="48"/>
    </row>
    <row r="1126" spans="2:8" ht="60.75" x14ac:dyDescent="0.8">
      <c r="B1126" s="105" t="s">
        <v>62</v>
      </c>
      <c r="C1126" s="105"/>
      <c r="D1126" s="105"/>
      <c r="E1126" s="105"/>
      <c r="F1126" s="105"/>
      <c r="G1126" s="105"/>
      <c r="H1126" s="105"/>
    </row>
    <row r="1127" spans="2:8" ht="52.5" customHeight="1" x14ac:dyDescent="0.25">
      <c r="B1127" s="106" t="s">
        <v>37</v>
      </c>
      <c r="C1127" s="106"/>
      <c r="D1127" s="106"/>
      <c r="E1127" s="106"/>
      <c r="F1127" s="106"/>
      <c r="G1127" s="106"/>
    </row>
    <row r="1128" spans="2:8" x14ac:dyDescent="0.25">
      <c r="C1128" s="52"/>
      <c r="G1128" s="7"/>
    </row>
    <row r="1129" spans="2:8" ht="25.5" x14ac:dyDescent="0.25">
      <c r="C1129" s="14" t="s">
        <v>5</v>
      </c>
      <c r="D1129" s="6"/>
    </row>
    <row r="1130" spans="2:8" ht="20.25" x14ac:dyDescent="0.25">
      <c r="B1130" s="10"/>
      <c r="C1130" s="95" t="s">
        <v>15</v>
      </c>
      <c r="D1130" s="98" t="s">
        <v>87</v>
      </c>
      <c r="E1130" s="98"/>
      <c r="F1130" s="98"/>
      <c r="G1130" s="98"/>
      <c r="H1130" s="40"/>
    </row>
    <row r="1131" spans="2:8" ht="20.25" x14ac:dyDescent="0.25">
      <c r="B1131" s="10"/>
      <c r="C1131" s="96"/>
      <c r="D1131" s="98" t="s">
        <v>103</v>
      </c>
      <c r="E1131" s="98"/>
      <c r="F1131" s="98"/>
      <c r="G1131" s="98"/>
      <c r="H1131" s="40"/>
    </row>
    <row r="1132" spans="2:8" ht="20.25" x14ac:dyDescent="0.25">
      <c r="B1132" s="10"/>
      <c r="C1132" s="97"/>
      <c r="D1132" s="98" t="s">
        <v>146</v>
      </c>
      <c r="E1132" s="98"/>
      <c r="F1132" s="98"/>
      <c r="G1132" s="98"/>
      <c r="H1132" s="40"/>
    </row>
    <row r="1133" spans="2:8" x14ac:dyDescent="0.25">
      <c r="C1133" s="35" t="s">
        <v>12</v>
      </c>
      <c r="D1133" s="53">
        <v>2</v>
      </c>
      <c r="E1133" s="49"/>
      <c r="F1133" s="10"/>
    </row>
    <row r="1134" spans="2:8" x14ac:dyDescent="0.25">
      <c r="C1134" s="1" t="s">
        <v>9</v>
      </c>
      <c r="D1134" s="54">
        <v>529</v>
      </c>
      <c r="E1134" s="99" t="s">
        <v>16</v>
      </c>
      <c r="F1134" s="100"/>
      <c r="G1134" s="103">
        <f>D1135/D1134</f>
        <v>32.650415879017011</v>
      </c>
    </row>
    <row r="1135" spans="2:8" x14ac:dyDescent="0.25">
      <c r="C1135" s="1" t="s">
        <v>10</v>
      </c>
      <c r="D1135" s="54">
        <v>17272.07</v>
      </c>
      <c r="E1135" s="101"/>
      <c r="F1135" s="102"/>
      <c r="G1135" s="104"/>
    </row>
    <row r="1136" spans="2:8" x14ac:dyDescent="0.25">
      <c r="C1136" s="37"/>
      <c r="D1136" s="38"/>
      <c r="E1136" s="50"/>
    </row>
    <row r="1137" spans="2:8" x14ac:dyDescent="0.3">
      <c r="C1137" s="36" t="s">
        <v>7</v>
      </c>
      <c r="D1137" s="55" t="s">
        <v>147</v>
      </c>
    </row>
    <row r="1138" spans="2:8" x14ac:dyDescent="0.3">
      <c r="C1138" s="36" t="s">
        <v>11</v>
      </c>
      <c r="D1138" s="55" t="s">
        <v>94</v>
      </c>
    </row>
    <row r="1139" spans="2:8" x14ac:dyDescent="0.3">
      <c r="C1139" s="36" t="s">
        <v>13</v>
      </c>
      <c r="D1139" s="69" t="s">
        <v>34</v>
      </c>
      <c r="E1139" s="41"/>
    </row>
    <row r="1140" spans="2:8" ht="24" thickBot="1" x14ac:dyDescent="0.3">
      <c r="C1140" s="42"/>
      <c r="D1140" s="42"/>
    </row>
    <row r="1141" spans="2:8" ht="48" thickBot="1" x14ac:dyDescent="0.3">
      <c r="B1141" s="80" t="s">
        <v>17</v>
      </c>
      <c r="C1141" s="81"/>
      <c r="D1141" s="23" t="s">
        <v>20</v>
      </c>
      <c r="E1141" s="82" t="s">
        <v>22</v>
      </c>
      <c r="F1141" s="83"/>
      <c r="G1141" s="2" t="s">
        <v>21</v>
      </c>
    </row>
    <row r="1142" spans="2:8" ht="24" thickBot="1" x14ac:dyDescent="0.3">
      <c r="B1142" s="84" t="s">
        <v>36</v>
      </c>
      <c r="C1142" s="85"/>
      <c r="D1142" s="70">
        <v>65.11</v>
      </c>
      <c r="E1142" s="56">
        <v>2</v>
      </c>
      <c r="F1142" s="18" t="s">
        <v>25</v>
      </c>
      <c r="G1142" s="26">
        <f t="shared" ref="G1142:G1149" si="26">D1142*E1142</f>
        <v>130.22</v>
      </c>
      <c r="H1142" s="86"/>
    </row>
    <row r="1143" spans="2:8" x14ac:dyDescent="0.25">
      <c r="B1143" s="87" t="s">
        <v>18</v>
      </c>
      <c r="C1143" s="88"/>
      <c r="D1143" s="59">
        <v>189.45</v>
      </c>
      <c r="E1143" s="57">
        <v>0.61</v>
      </c>
      <c r="F1143" s="19" t="s">
        <v>26</v>
      </c>
      <c r="G1143" s="27">
        <f t="shared" si="26"/>
        <v>115.5645</v>
      </c>
      <c r="H1143" s="86"/>
    </row>
    <row r="1144" spans="2:8" ht="24" thickBot="1" x14ac:dyDescent="0.3">
      <c r="B1144" s="89" t="s">
        <v>19</v>
      </c>
      <c r="C1144" s="90"/>
      <c r="D1144" s="62">
        <v>762.99</v>
      </c>
      <c r="E1144" s="58">
        <v>0.61</v>
      </c>
      <c r="F1144" s="20" t="s">
        <v>26</v>
      </c>
      <c r="G1144" s="28">
        <f t="shared" si="26"/>
        <v>465.4239</v>
      </c>
      <c r="H1144" s="86"/>
    </row>
    <row r="1145" spans="2:8" ht="24" thickBot="1" x14ac:dyDescent="0.3">
      <c r="B1145" s="91" t="s">
        <v>28</v>
      </c>
      <c r="C1145" s="92"/>
      <c r="D1145" s="71">
        <v>1409.04</v>
      </c>
      <c r="E1145" s="71"/>
      <c r="F1145" s="24" t="s">
        <v>25</v>
      </c>
      <c r="G1145" s="29">
        <f t="shared" si="26"/>
        <v>0</v>
      </c>
      <c r="H1145" s="86"/>
    </row>
    <row r="1146" spans="2:8" x14ac:dyDescent="0.25">
      <c r="B1146" s="87" t="s">
        <v>33</v>
      </c>
      <c r="C1146" s="88"/>
      <c r="D1146" s="59">
        <v>5358.15</v>
      </c>
      <c r="E1146" s="59">
        <v>2</v>
      </c>
      <c r="F1146" s="19" t="s">
        <v>25</v>
      </c>
      <c r="G1146" s="27">
        <f t="shared" si="26"/>
        <v>10716.3</v>
      </c>
      <c r="H1146" s="86"/>
    </row>
    <row r="1147" spans="2:8" x14ac:dyDescent="0.25">
      <c r="B1147" s="93" t="s">
        <v>27</v>
      </c>
      <c r="C1147" s="94"/>
      <c r="D1147" s="72">
        <v>246.53</v>
      </c>
      <c r="E1147" s="60"/>
      <c r="F1147" s="21" t="s">
        <v>25</v>
      </c>
      <c r="G1147" s="30">
        <f t="shared" si="26"/>
        <v>0</v>
      </c>
      <c r="H1147" s="86"/>
    </row>
    <row r="1148" spans="2:8" x14ac:dyDescent="0.25">
      <c r="B1148" s="93" t="s">
        <v>29</v>
      </c>
      <c r="C1148" s="94"/>
      <c r="D1148" s="73">
        <v>4374.5</v>
      </c>
      <c r="E1148" s="61">
        <v>2</v>
      </c>
      <c r="F1148" s="21" t="s">
        <v>25</v>
      </c>
      <c r="G1148" s="30">
        <f t="shared" si="26"/>
        <v>8749</v>
      </c>
      <c r="H1148" s="86"/>
    </row>
    <row r="1149" spans="2:8" x14ac:dyDescent="0.25">
      <c r="B1149" s="93" t="s">
        <v>30</v>
      </c>
      <c r="C1149" s="94"/>
      <c r="D1149" s="73">
        <v>1282.45</v>
      </c>
      <c r="E1149" s="61">
        <v>2</v>
      </c>
      <c r="F1149" s="21" t="s">
        <v>25</v>
      </c>
      <c r="G1149" s="30">
        <f t="shared" si="26"/>
        <v>2564.9</v>
      </c>
      <c r="H1149" s="86"/>
    </row>
    <row r="1150" spans="2:8" x14ac:dyDescent="0.25">
      <c r="B1150" s="93" t="s">
        <v>32</v>
      </c>
      <c r="C1150" s="94"/>
      <c r="D1150" s="73">
        <v>1000.47</v>
      </c>
      <c r="E1150" s="61">
        <v>2</v>
      </c>
      <c r="F1150" s="21" t="s">
        <v>25</v>
      </c>
      <c r="G1150" s="30">
        <f>D1150*E1150</f>
        <v>2000.94</v>
      </c>
      <c r="H1150" s="86"/>
    </row>
    <row r="1151" spans="2:8" ht="24" thickBot="1" x14ac:dyDescent="0.3">
      <c r="B1151" s="89" t="s">
        <v>31</v>
      </c>
      <c r="C1151" s="90"/>
      <c r="D1151" s="74">
        <v>718.61</v>
      </c>
      <c r="E1151" s="62">
        <v>20</v>
      </c>
      <c r="F1151" s="20" t="s">
        <v>25</v>
      </c>
      <c r="G1151" s="31">
        <f>D1151*E1151</f>
        <v>14372.2</v>
      </c>
      <c r="H1151" s="86"/>
    </row>
    <row r="1152" spans="2:8" x14ac:dyDescent="0.25">
      <c r="C1152" s="3"/>
      <c r="D1152" s="3"/>
      <c r="E1152" s="4"/>
      <c r="F1152" s="4"/>
      <c r="H1152" s="45"/>
    </row>
    <row r="1153" spans="2:8" ht="25.5" x14ac:dyDescent="0.25">
      <c r="C1153" s="14" t="s">
        <v>14</v>
      </c>
      <c r="D1153" s="6"/>
    </row>
    <row r="1154" spans="2:8" ht="20.25" x14ac:dyDescent="0.25">
      <c r="C1154" s="77" t="s">
        <v>6</v>
      </c>
      <c r="D1154" s="51" t="s">
        <v>0</v>
      </c>
      <c r="E1154" s="9">
        <f>IF(G1142&gt;0, ROUND((G1142+D1135)/D1135,2), 0)</f>
        <v>1.01</v>
      </c>
      <c r="F1154" s="9"/>
      <c r="G1154" s="10"/>
      <c r="H1154" s="7"/>
    </row>
    <row r="1155" spans="2:8" x14ac:dyDescent="0.25">
      <c r="C1155" s="77"/>
      <c r="D1155" s="51" t="s">
        <v>1</v>
      </c>
      <c r="E1155" s="9">
        <f>IF(SUM(G1143:G1144)&gt;0,ROUND((G1143+G1144+D1135)/D1135,2),0)</f>
        <v>1.03</v>
      </c>
      <c r="F1155" s="9"/>
      <c r="G1155" s="11"/>
      <c r="H1155" s="47"/>
    </row>
    <row r="1156" spans="2:8" x14ac:dyDescent="0.25">
      <c r="C1156" s="77"/>
      <c r="D1156" s="51" t="s">
        <v>2</v>
      </c>
      <c r="E1156" s="9">
        <f>IF(G1145&gt;0,ROUND((G1145+D1135)/D1135,2),0)</f>
        <v>0</v>
      </c>
      <c r="F1156" s="12"/>
      <c r="G1156" s="11"/>
    </row>
    <row r="1157" spans="2:8" x14ac:dyDescent="0.25">
      <c r="C1157" s="77"/>
      <c r="D1157" s="13" t="s">
        <v>3</v>
      </c>
      <c r="E1157" s="32">
        <f>IF(SUM(G1146:G1151)&gt;0,ROUND((SUM(G1146:G1151)+D1135)/D1135,2),0)</f>
        <v>3.22</v>
      </c>
      <c r="F1157" s="10"/>
      <c r="G1157" s="11"/>
    </row>
    <row r="1158" spans="2:8" ht="25.5" x14ac:dyDescent="0.25">
      <c r="D1158" s="33" t="s">
        <v>4</v>
      </c>
      <c r="E1158" s="34">
        <f>SUM(E1154:E1157)-IF(VALUE(COUNTIF(E1154:E1157,"&gt;0"))=4,3,0)-IF(VALUE(COUNTIF(E1154:E1157,"&gt;0"))=3,2,0)-IF(VALUE(COUNTIF(E1154:E1157,"&gt;0"))=2,1,0)</f>
        <v>3.26</v>
      </c>
      <c r="F1158" s="25"/>
    </row>
    <row r="1159" spans="2:8" x14ac:dyDescent="0.25">
      <c r="E1159" s="15"/>
    </row>
    <row r="1160" spans="2:8" ht="25.5" x14ac:dyDescent="0.35">
      <c r="B1160" s="22"/>
      <c r="C1160" s="16" t="s">
        <v>23</v>
      </c>
      <c r="D1160" s="78">
        <f>E1158*D1135</f>
        <v>56306.948199999999</v>
      </c>
      <c r="E1160" s="78"/>
    </row>
    <row r="1161" spans="2:8" ht="20.25" x14ac:dyDescent="0.3">
      <c r="C1161" s="17" t="s">
        <v>8</v>
      </c>
      <c r="D1161" s="79">
        <f>D1160/D1134</f>
        <v>106.44035576559546</v>
      </c>
      <c r="E1161" s="79"/>
      <c r="G1161" s="7"/>
      <c r="H1161" s="48"/>
    </row>
    <row r="1171" spans="2:8" ht="60.75" x14ac:dyDescent="0.8">
      <c r="B1171" s="105" t="s">
        <v>63</v>
      </c>
      <c r="C1171" s="105"/>
      <c r="D1171" s="105"/>
      <c r="E1171" s="105"/>
      <c r="F1171" s="105"/>
      <c r="G1171" s="105"/>
      <c r="H1171" s="105"/>
    </row>
    <row r="1172" spans="2:8" ht="54" customHeight="1" x14ac:dyDescent="0.25">
      <c r="B1172" s="106" t="s">
        <v>37</v>
      </c>
      <c r="C1172" s="106"/>
      <c r="D1172" s="106"/>
      <c r="E1172" s="106"/>
      <c r="F1172" s="106"/>
      <c r="G1172" s="106"/>
    </row>
    <row r="1173" spans="2:8" x14ac:dyDescent="0.25">
      <c r="C1173" s="52"/>
      <c r="G1173" s="7"/>
    </row>
    <row r="1174" spans="2:8" ht="25.5" x14ac:dyDescent="0.25">
      <c r="C1174" s="14" t="s">
        <v>5</v>
      </c>
      <c r="D1174" s="6"/>
    </row>
    <row r="1175" spans="2:8" ht="20.25" x14ac:dyDescent="0.25">
      <c r="B1175" s="10"/>
      <c r="C1175" s="95" t="s">
        <v>15</v>
      </c>
      <c r="D1175" s="98" t="s">
        <v>87</v>
      </c>
      <c r="E1175" s="98"/>
      <c r="F1175" s="98"/>
      <c r="G1175" s="98"/>
      <c r="H1175" s="40"/>
    </row>
    <row r="1176" spans="2:8" ht="20.25" x14ac:dyDescent="0.25">
      <c r="B1176" s="10"/>
      <c r="C1176" s="96"/>
      <c r="D1176" s="98" t="s">
        <v>103</v>
      </c>
      <c r="E1176" s="98"/>
      <c r="F1176" s="98"/>
      <c r="G1176" s="98"/>
      <c r="H1176" s="40"/>
    </row>
    <row r="1177" spans="2:8" ht="20.25" x14ac:dyDescent="0.25">
      <c r="B1177" s="10"/>
      <c r="C1177" s="97"/>
      <c r="D1177" s="98" t="s">
        <v>148</v>
      </c>
      <c r="E1177" s="98"/>
      <c r="F1177" s="98"/>
      <c r="G1177" s="98"/>
      <c r="H1177" s="40"/>
    </row>
    <row r="1178" spans="2:8" x14ac:dyDescent="0.25">
      <c r="C1178" s="35" t="s">
        <v>12</v>
      </c>
      <c r="D1178" s="53">
        <v>10.3</v>
      </c>
      <c r="E1178" s="49"/>
      <c r="F1178" s="10"/>
    </row>
    <row r="1179" spans="2:8" x14ac:dyDescent="0.25">
      <c r="C1179" s="1" t="s">
        <v>9</v>
      </c>
      <c r="D1179" s="54">
        <v>1688</v>
      </c>
      <c r="E1179" s="99" t="s">
        <v>16</v>
      </c>
      <c r="F1179" s="100"/>
      <c r="G1179" s="103">
        <f>D1180/D1179</f>
        <v>15.447476303317536</v>
      </c>
    </row>
    <row r="1180" spans="2:8" x14ac:dyDescent="0.25">
      <c r="C1180" s="1" t="s">
        <v>10</v>
      </c>
      <c r="D1180" s="54">
        <v>26075.34</v>
      </c>
      <c r="E1180" s="101"/>
      <c r="F1180" s="102"/>
      <c r="G1180" s="104"/>
    </row>
    <row r="1181" spans="2:8" x14ac:dyDescent="0.25">
      <c r="C1181" s="37"/>
      <c r="D1181" s="38"/>
      <c r="E1181" s="50"/>
    </row>
    <row r="1182" spans="2:8" x14ac:dyDescent="0.3">
      <c r="C1182" s="36" t="s">
        <v>7</v>
      </c>
      <c r="D1182" s="55" t="s">
        <v>104</v>
      </c>
    </row>
    <row r="1183" spans="2:8" x14ac:dyDescent="0.3">
      <c r="C1183" s="36" t="s">
        <v>11</v>
      </c>
      <c r="D1183" s="55" t="s">
        <v>91</v>
      </c>
    </row>
    <row r="1184" spans="2:8" x14ac:dyDescent="0.3">
      <c r="C1184" s="36" t="s">
        <v>13</v>
      </c>
      <c r="D1184" s="69" t="s">
        <v>34</v>
      </c>
      <c r="E1184" s="41"/>
    </row>
    <row r="1185" spans="2:8" ht="24" thickBot="1" x14ac:dyDescent="0.3">
      <c r="C1185" s="42"/>
      <c r="D1185" s="42"/>
    </row>
    <row r="1186" spans="2:8" ht="48" thickBot="1" x14ac:dyDescent="0.3">
      <c r="B1186" s="80" t="s">
        <v>17</v>
      </c>
      <c r="C1186" s="81"/>
      <c r="D1186" s="23" t="s">
        <v>20</v>
      </c>
      <c r="E1186" s="82" t="s">
        <v>22</v>
      </c>
      <c r="F1186" s="83"/>
      <c r="G1186" s="2" t="s">
        <v>21</v>
      </c>
    </row>
    <row r="1187" spans="2:8" ht="24" thickBot="1" x14ac:dyDescent="0.3">
      <c r="B1187" s="84" t="s">
        <v>36</v>
      </c>
      <c r="C1187" s="85"/>
      <c r="D1187" s="70">
        <v>65.11</v>
      </c>
      <c r="E1187" s="56">
        <v>10.3</v>
      </c>
      <c r="F1187" s="18" t="s">
        <v>25</v>
      </c>
      <c r="G1187" s="26">
        <f t="shared" ref="G1187:G1194" si="27">D1187*E1187</f>
        <v>670.63300000000004</v>
      </c>
      <c r="H1187" s="86"/>
    </row>
    <row r="1188" spans="2:8" x14ac:dyDescent="0.25">
      <c r="B1188" s="87" t="s">
        <v>18</v>
      </c>
      <c r="C1188" s="88"/>
      <c r="D1188" s="59">
        <v>189.45</v>
      </c>
      <c r="E1188" s="57">
        <v>1.87</v>
      </c>
      <c r="F1188" s="19" t="s">
        <v>26</v>
      </c>
      <c r="G1188" s="27">
        <f t="shared" si="27"/>
        <v>354.2715</v>
      </c>
      <c r="H1188" s="86"/>
    </row>
    <row r="1189" spans="2:8" ht="24" thickBot="1" x14ac:dyDescent="0.3">
      <c r="B1189" s="89" t="s">
        <v>19</v>
      </c>
      <c r="C1189" s="90"/>
      <c r="D1189" s="62">
        <v>762.99</v>
      </c>
      <c r="E1189" s="58">
        <v>1.87</v>
      </c>
      <c r="F1189" s="20" t="s">
        <v>26</v>
      </c>
      <c r="G1189" s="28">
        <f t="shared" si="27"/>
        <v>1426.7913000000001</v>
      </c>
      <c r="H1189" s="86"/>
    </row>
    <row r="1190" spans="2:8" ht="24" thickBot="1" x14ac:dyDescent="0.3">
      <c r="B1190" s="91" t="s">
        <v>28</v>
      </c>
      <c r="C1190" s="92"/>
      <c r="D1190" s="71">
        <v>1409.04</v>
      </c>
      <c r="E1190" s="71"/>
      <c r="F1190" s="24" t="s">
        <v>25</v>
      </c>
      <c r="G1190" s="29">
        <f t="shared" si="27"/>
        <v>0</v>
      </c>
      <c r="H1190" s="86"/>
    </row>
    <row r="1191" spans="2:8" x14ac:dyDescent="0.25">
      <c r="B1191" s="87" t="s">
        <v>33</v>
      </c>
      <c r="C1191" s="88"/>
      <c r="D1191" s="59">
        <v>5358.15</v>
      </c>
      <c r="E1191" s="59">
        <v>10.3</v>
      </c>
      <c r="F1191" s="19" t="s">
        <v>25</v>
      </c>
      <c r="G1191" s="27">
        <f t="shared" si="27"/>
        <v>55188.945</v>
      </c>
      <c r="H1191" s="86"/>
    </row>
    <row r="1192" spans="2:8" x14ac:dyDescent="0.25">
      <c r="B1192" s="93" t="s">
        <v>27</v>
      </c>
      <c r="C1192" s="94"/>
      <c r="D1192" s="72">
        <v>246.53</v>
      </c>
      <c r="E1192" s="60"/>
      <c r="F1192" s="21" t="s">
        <v>25</v>
      </c>
      <c r="G1192" s="30">
        <f t="shared" si="27"/>
        <v>0</v>
      </c>
      <c r="H1192" s="86"/>
    </row>
    <row r="1193" spans="2:8" x14ac:dyDescent="0.25">
      <c r="B1193" s="93" t="s">
        <v>29</v>
      </c>
      <c r="C1193" s="94"/>
      <c r="D1193" s="73">
        <v>4374.5</v>
      </c>
      <c r="E1193" s="61">
        <v>10.3</v>
      </c>
      <c r="F1193" s="21" t="s">
        <v>25</v>
      </c>
      <c r="G1193" s="30">
        <f t="shared" si="27"/>
        <v>45057.350000000006</v>
      </c>
      <c r="H1193" s="86"/>
    </row>
    <row r="1194" spans="2:8" x14ac:dyDescent="0.25">
      <c r="B1194" s="93" t="s">
        <v>30</v>
      </c>
      <c r="C1194" s="94"/>
      <c r="D1194" s="73">
        <v>1282.45</v>
      </c>
      <c r="E1194" s="61">
        <v>10.3</v>
      </c>
      <c r="F1194" s="21" t="s">
        <v>25</v>
      </c>
      <c r="G1194" s="30">
        <f t="shared" si="27"/>
        <v>13209.235000000001</v>
      </c>
      <c r="H1194" s="86"/>
    </row>
    <row r="1195" spans="2:8" x14ac:dyDescent="0.25">
      <c r="B1195" s="93" t="s">
        <v>32</v>
      </c>
      <c r="C1195" s="94"/>
      <c r="D1195" s="73">
        <v>1000.47</v>
      </c>
      <c r="E1195" s="61">
        <v>10.3</v>
      </c>
      <c r="F1195" s="21" t="s">
        <v>25</v>
      </c>
      <c r="G1195" s="30">
        <f>D1195*E1195</f>
        <v>10304.841</v>
      </c>
      <c r="H1195" s="86"/>
    </row>
    <row r="1196" spans="2:8" ht="24" thickBot="1" x14ac:dyDescent="0.3">
      <c r="B1196" s="89" t="s">
        <v>31</v>
      </c>
      <c r="C1196" s="90"/>
      <c r="D1196" s="74">
        <v>718.61</v>
      </c>
      <c r="E1196" s="62">
        <v>103</v>
      </c>
      <c r="F1196" s="20" t="s">
        <v>25</v>
      </c>
      <c r="G1196" s="31">
        <f>D1196*E1196</f>
        <v>74016.83</v>
      </c>
      <c r="H1196" s="86"/>
    </row>
    <row r="1197" spans="2:8" x14ac:dyDescent="0.25">
      <c r="C1197" s="3"/>
      <c r="D1197" s="3"/>
      <c r="E1197" s="4"/>
      <c r="F1197" s="4"/>
      <c r="H1197" s="45"/>
    </row>
    <row r="1198" spans="2:8" ht="25.5" x14ac:dyDescent="0.25">
      <c r="C1198" s="14" t="s">
        <v>14</v>
      </c>
      <c r="D1198" s="6"/>
    </row>
    <row r="1199" spans="2:8" ht="20.25" x14ac:dyDescent="0.25">
      <c r="C1199" s="77" t="s">
        <v>6</v>
      </c>
      <c r="D1199" s="51" t="s">
        <v>0</v>
      </c>
      <c r="E1199" s="9">
        <f>IF(G1187&gt;0, ROUND((G1187+D1180)/D1180,2), 0)</f>
        <v>1.03</v>
      </c>
      <c r="F1199" s="9"/>
      <c r="G1199" s="10"/>
      <c r="H1199" s="7"/>
    </row>
    <row r="1200" spans="2:8" x14ac:dyDescent="0.25">
      <c r="C1200" s="77"/>
      <c r="D1200" s="51" t="s">
        <v>1</v>
      </c>
      <c r="E1200" s="9">
        <f>IF(SUM(G1188:G1189)&gt;0,ROUND((G1188+G1189+D1180)/D1180,2),0)</f>
        <v>1.07</v>
      </c>
      <c r="F1200" s="9"/>
      <c r="G1200" s="11"/>
      <c r="H1200" s="47"/>
    </row>
    <row r="1201" spans="2:8" x14ac:dyDescent="0.25">
      <c r="C1201" s="77"/>
      <c r="D1201" s="51" t="s">
        <v>2</v>
      </c>
      <c r="E1201" s="9">
        <f>IF(G1190&gt;0,ROUND((G1190+D1180)/D1180,2),0)</f>
        <v>0</v>
      </c>
      <c r="F1201" s="12"/>
      <c r="G1201" s="11"/>
    </row>
    <row r="1202" spans="2:8" x14ac:dyDescent="0.25">
      <c r="C1202" s="77"/>
      <c r="D1202" s="13" t="s">
        <v>3</v>
      </c>
      <c r="E1202" s="32">
        <f>IF(SUM(G1191:G1196)&gt;0,ROUND((SUM(G1191:G1196)+D1180)/D1180,2),0)</f>
        <v>8.58</v>
      </c>
      <c r="F1202" s="10"/>
      <c r="G1202" s="11"/>
    </row>
    <row r="1203" spans="2:8" ht="25.5" x14ac:dyDescent="0.25">
      <c r="D1203" s="33" t="s">
        <v>4</v>
      </c>
      <c r="E1203" s="34">
        <f>SUM(E1199:E1202)-IF(VALUE(COUNTIF(E1199:E1202,"&gt;0"))=4,3,0)-IF(VALUE(COUNTIF(E1199:E1202,"&gt;0"))=3,2,0)-IF(VALUE(COUNTIF(E1199:E1202,"&gt;0"))=2,1,0)</f>
        <v>8.68</v>
      </c>
      <c r="F1203" s="25"/>
    </row>
    <row r="1204" spans="2:8" x14ac:dyDescent="0.25">
      <c r="E1204" s="15"/>
    </row>
    <row r="1205" spans="2:8" ht="25.5" x14ac:dyDescent="0.35">
      <c r="B1205" s="22"/>
      <c r="C1205" s="16" t="s">
        <v>23</v>
      </c>
      <c r="D1205" s="78">
        <f>E1203*D1180</f>
        <v>226333.95119999998</v>
      </c>
      <c r="E1205" s="78"/>
    </row>
    <row r="1206" spans="2:8" ht="20.25" x14ac:dyDescent="0.3">
      <c r="C1206" s="17" t="s">
        <v>8</v>
      </c>
      <c r="D1206" s="79">
        <f>D1205/D1179</f>
        <v>134.0840943127962</v>
      </c>
      <c r="E1206" s="79"/>
      <c r="G1206" s="7"/>
      <c r="H1206" s="48"/>
    </row>
    <row r="1216" spans="2:8" ht="60.75" x14ac:dyDescent="0.8">
      <c r="B1216" s="105" t="s">
        <v>64</v>
      </c>
      <c r="C1216" s="105"/>
      <c r="D1216" s="105"/>
      <c r="E1216" s="105"/>
      <c r="F1216" s="105"/>
      <c r="G1216" s="105"/>
      <c r="H1216" s="105"/>
    </row>
    <row r="1217" spans="2:8" ht="51.75" customHeight="1" x14ac:dyDescent="0.25">
      <c r="B1217" s="106" t="s">
        <v>37</v>
      </c>
      <c r="C1217" s="106"/>
      <c r="D1217" s="106"/>
      <c r="E1217" s="106"/>
      <c r="F1217" s="106"/>
      <c r="G1217" s="106"/>
    </row>
    <row r="1218" spans="2:8" x14ac:dyDescent="0.25">
      <c r="C1218" s="52"/>
      <c r="G1218" s="7"/>
    </row>
    <row r="1219" spans="2:8" ht="25.5" x14ac:dyDescent="0.25">
      <c r="C1219" s="14" t="s">
        <v>5</v>
      </c>
      <c r="D1219" s="6"/>
    </row>
    <row r="1220" spans="2:8" ht="20.25" x14ac:dyDescent="0.25">
      <c r="B1220" s="10"/>
      <c r="C1220" s="95" t="s">
        <v>15</v>
      </c>
      <c r="D1220" s="98" t="s">
        <v>87</v>
      </c>
      <c r="E1220" s="98"/>
      <c r="F1220" s="98"/>
      <c r="G1220" s="98"/>
      <c r="H1220" s="40"/>
    </row>
    <row r="1221" spans="2:8" ht="20.25" x14ac:dyDescent="0.25">
      <c r="B1221" s="10"/>
      <c r="C1221" s="96"/>
      <c r="D1221" s="98" t="s">
        <v>103</v>
      </c>
      <c r="E1221" s="98"/>
      <c r="F1221" s="98"/>
      <c r="G1221" s="98"/>
      <c r="H1221" s="40"/>
    </row>
    <row r="1222" spans="2:8" ht="20.25" x14ac:dyDescent="0.25">
      <c r="B1222" s="10"/>
      <c r="C1222" s="97"/>
      <c r="D1222" s="98" t="s">
        <v>149</v>
      </c>
      <c r="E1222" s="98"/>
      <c r="F1222" s="98"/>
      <c r="G1222" s="98"/>
      <c r="H1222" s="40"/>
    </row>
    <row r="1223" spans="2:8" x14ac:dyDescent="0.25">
      <c r="C1223" s="35" t="s">
        <v>12</v>
      </c>
      <c r="D1223" s="53">
        <v>9.5</v>
      </c>
      <c r="E1223" s="49"/>
      <c r="F1223" s="10"/>
    </row>
    <row r="1224" spans="2:8" x14ac:dyDescent="0.25">
      <c r="C1224" s="1" t="s">
        <v>9</v>
      </c>
      <c r="D1224" s="54">
        <v>2081</v>
      </c>
      <c r="E1224" s="99" t="s">
        <v>16</v>
      </c>
      <c r="F1224" s="100"/>
      <c r="G1224" s="103">
        <f>D1225/D1224</f>
        <v>24.206751561749158</v>
      </c>
    </row>
    <row r="1225" spans="2:8" x14ac:dyDescent="0.25">
      <c r="C1225" s="1" t="s">
        <v>10</v>
      </c>
      <c r="D1225" s="54">
        <v>50374.25</v>
      </c>
      <c r="E1225" s="101"/>
      <c r="F1225" s="102"/>
      <c r="G1225" s="104"/>
    </row>
    <row r="1226" spans="2:8" x14ac:dyDescent="0.25">
      <c r="C1226" s="37"/>
      <c r="D1226" s="38"/>
      <c r="E1226" s="50"/>
    </row>
    <row r="1227" spans="2:8" x14ac:dyDescent="0.3">
      <c r="C1227" s="36" t="s">
        <v>7</v>
      </c>
      <c r="D1227" s="55" t="s">
        <v>93</v>
      </c>
    </row>
    <row r="1228" spans="2:8" x14ac:dyDescent="0.3">
      <c r="C1228" s="36" t="s">
        <v>11</v>
      </c>
      <c r="D1228" s="55" t="s">
        <v>94</v>
      </c>
    </row>
    <row r="1229" spans="2:8" x14ac:dyDescent="0.3">
      <c r="C1229" s="36" t="s">
        <v>13</v>
      </c>
      <c r="D1229" s="69" t="s">
        <v>34</v>
      </c>
      <c r="E1229" s="41"/>
    </row>
    <row r="1230" spans="2:8" ht="24" thickBot="1" x14ac:dyDescent="0.3">
      <c r="C1230" s="42"/>
      <c r="D1230" s="42"/>
    </row>
    <row r="1231" spans="2:8" ht="48" thickBot="1" x14ac:dyDescent="0.3">
      <c r="B1231" s="80" t="s">
        <v>17</v>
      </c>
      <c r="C1231" s="81"/>
      <c r="D1231" s="23" t="s">
        <v>20</v>
      </c>
      <c r="E1231" s="82" t="s">
        <v>22</v>
      </c>
      <c r="F1231" s="83"/>
      <c r="G1231" s="2" t="s">
        <v>21</v>
      </c>
    </row>
    <row r="1232" spans="2:8" ht="24" thickBot="1" x14ac:dyDescent="0.3">
      <c r="B1232" s="84" t="s">
        <v>36</v>
      </c>
      <c r="C1232" s="85"/>
      <c r="D1232" s="70">
        <v>65.11</v>
      </c>
      <c r="E1232" s="56">
        <v>9.5</v>
      </c>
      <c r="F1232" s="18" t="s">
        <v>25</v>
      </c>
      <c r="G1232" s="26">
        <f t="shared" ref="G1232:G1239" si="28">D1232*E1232</f>
        <v>618.54499999999996</v>
      </c>
      <c r="H1232" s="86"/>
    </row>
    <row r="1233" spans="2:8" x14ac:dyDescent="0.25">
      <c r="B1233" s="87" t="s">
        <v>18</v>
      </c>
      <c r="C1233" s="88"/>
      <c r="D1233" s="59">
        <v>189.45</v>
      </c>
      <c r="E1233" s="57">
        <v>1.48</v>
      </c>
      <c r="F1233" s="19" t="s">
        <v>26</v>
      </c>
      <c r="G1233" s="27">
        <f t="shared" si="28"/>
        <v>280.38599999999997</v>
      </c>
      <c r="H1233" s="86"/>
    </row>
    <row r="1234" spans="2:8" ht="24" thickBot="1" x14ac:dyDescent="0.3">
      <c r="B1234" s="89" t="s">
        <v>19</v>
      </c>
      <c r="C1234" s="90"/>
      <c r="D1234" s="62">
        <v>762.99</v>
      </c>
      <c r="E1234" s="58">
        <v>1.48</v>
      </c>
      <c r="F1234" s="20" t="s">
        <v>26</v>
      </c>
      <c r="G1234" s="28">
        <f t="shared" si="28"/>
        <v>1129.2252000000001</v>
      </c>
      <c r="H1234" s="86"/>
    </row>
    <row r="1235" spans="2:8" ht="24" thickBot="1" x14ac:dyDescent="0.3">
      <c r="B1235" s="91" t="s">
        <v>28</v>
      </c>
      <c r="C1235" s="92"/>
      <c r="D1235" s="71">
        <v>1409.04</v>
      </c>
      <c r="E1235" s="71"/>
      <c r="F1235" s="24" t="s">
        <v>25</v>
      </c>
      <c r="G1235" s="29">
        <f t="shared" si="28"/>
        <v>0</v>
      </c>
      <c r="H1235" s="86"/>
    </row>
    <row r="1236" spans="2:8" x14ac:dyDescent="0.25">
      <c r="B1236" s="87" t="s">
        <v>33</v>
      </c>
      <c r="C1236" s="88"/>
      <c r="D1236" s="59">
        <v>5358.15</v>
      </c>
      <c r="E1236" s="59">
        <v>9.5</v>
      </c>
      <c r="F1236" s="19" t="s">
        <v>25</v>
      </c>
      <c r="G1236" s="27">
        <f t="shared" si="28"/>
        <v>50902.424999999996</v>
      </c>
      <c r="H1236" s="86"/>
    </row>
    <row r="1237" spans="2:8" x14ac:dyDescent="0.25">
      <c r="B1237" s="93" t="s">
        <v>27</v>
      </c>
      <c r="C1237" s="94"/>
      <c r="D1237" s="72">
        <v>246.53</v>
      </c>
      <c r="E1237" s="60"/>
      <c r="F1237" s="21" t="s">
        <v>25</v>
      </c>
      <c r="G1237" s="30">
        <f t="shared" si="28"/>
        <v>0</v>
      </c>
      <c r="H1237" s="86"/>
    </row>
    <row r="1238" spans="2:8" x14ac:dyDescent="0.25">
      <c r="B1238" s="93" t="s">
        <v>29</v>
      </c>
      <c r="C1238" s="94"/>
      <c r="D1238" s="73">
        <v>4374.5</v>
      </c>
      <c r="E1238" s="61">
        <v>9.5</v>
      </c>
      <c r="F1238" s="21" t="s">
        <v>25</v>
      </c>
      <c r="G1238" s="30">
        <f t="shared" si="28"/>
        <v>41557.75</v>
      </c>
      <c r="H1238" s="86"/>
    </row>
    <row r="1239" spans="2:8" x14ac:dyDescent="0.25">
      <c r="B1239" s="93" t="s">
        <v>30</v>
      </c>
      <c r="C1239" s="94"/>
      <c r="D1239" s="73">
        <v>1282.45</v>
      </c>
      <c r="E1239" s="61">
        <v>9.5</v>
      </c>
      <c r="F1239" s="21" t="s">
        <v>25</v>
      </c>
      <c r="G1239" s="30">
        <f t="shared" si="28"/>
        <v>12183.275</v>
      </c>
      <c r="H1239" s="86"/>
    </row>
    <row r="1240" spans="2:8" x14ac:dyDescent="0.25">
      <c r="B1240" s="93" t="s">
        <v>32</v>
      </c>
      <c r="C1240" s="94"/>
      <c r="D1240" s="73">
        <v>1000.47</v>
      </c>
      <c r="E1240" s="61">
        <v>9.5</v>
      </c>
      <c r="F1240" s="21" t="s">
        <v>25</v>
      </c>
      <c r="G1240" s="30">
        <f>D1240*E1240</f>
        <v>9504.4650000000001</v>
      </c>
      <c r="H1240" s="86"/>
    </row>
    <row r="1241" spans="2:8" ht="24" thickBot="1" x14ac:dyDescent="0.3">
      <c r="B1241" s="89" t="s">
        <v>31</v>
      </c>
      <c r="C1241" s="90"/>
      <c r="D1241" s="74">
        <v>718.61</v>
      </c>
      <c r="E1241" s="62">
        <v>95</v>
      </c>
      <c r="F1241" s="20" t="s">
        <v>25</v>
      </c>
      <c r="G1241" s="31">
        <f>D1241*E1241</f>
        <v>68267.95</v>
      </c>
      <c r="H1241" s="86"/>
    </row>
    <row r="1242" spans="2:8" x14ac:dyDescent="0.25">
      <c r="C1242" s="3"/>
      <c r="D1242" s="3"/>
      <c r="E1242" s="4"/>
      <c r="F1242" s="4"/>
      <c r="H1242" s="45"/>
    </row>
    <row r="1243" spans="2:8" ht="25.5" x14ac:dyDescent="0.25">
      <c r="C1243" s="14" t="s">
        <v>14</v>
      </c>
      <c r="D1243" s="6"/>
    </row>
    <row r="1244" spans="2:8" ht="20.25" x14ac:dyDescent="0.25">
      <c r="C1244" s="77" t="s">
        <v>6</v>
      </c>
      <c r="D1244" s="51" t="s">
        <v>0</v>
      </c>
      <c r="E1244" s="9">
        <f>IF(G1232&gt;0, ROUND((G1232+D1225)/D1225,2), 0)</f>
        <v>1.01</v>
      </c>
      <c r="F1244" s="9"/>
      <c r="G1244" s="10"/>
      <c r="H1244" s="7"/>
    </row>
    <row r="1245" spans="2:8" x14ac:dyDescent="0.25">
      <c r="C1245" s="77"/>
      <c r="D1245" s="51" t="s">
        <v>1</v>
      </c>
      <c r="E1245" s="9">
        <f>IF(SUM(G1233:G1234)&gt;0,ROUND((G1233+G1234+D1225)/D1225,2),0)</f>
        <v>1.03</v>
      </c>
      <c r="F1245" s="9"/>
      <c r="G1245" s="11"/>
      <c r="H1245" s="47"/>
    </row>
    <row r="1246" spans="2:8" x14ac:dyDescent="0.25">
      <c r="C1246" s="77"/>
      <c r="D1246" s="51" t="s">
        <v>2</v>
      </c>
      <c r="E1246" s="9">
        <f>IF(G1235&gt;0,ROUND((G1235+D1225)/D1225,2),0)</f>
        <v>0</v>
      </c>
      <c r="F1246" s="12"/>
      <c r="G1246" s="11"/>
    </row>
    <row r="1247" spans="2:8" x14ac:dyDescent="0.25">
      <c r="C1247" s="77"/>
      <c r="D1247" s="13" t="s">
        <v>3</v>
      </c>
      <c r="E1247" s="32">
        <f>IF(SUM(G1236:G1241)&gt;0,ROUND((SUM(G1236:G1241)+D1225)/D1225,2),0)</f>
        <v>4.62</v>
      </c>
      <c r="F1247" s="10"/>
      <c r="G1247" s="11"/>
    </row>
    <row r="1248" spans="2:8" ht="25.5" x14ac:dyDescent="0.25">
      <c r="D1248" s="33" t="s">
        <v>4</v>
      </c>
      <c r="E1248" s="34">
        <f>SUM(E1244:E1247)-IF(VALUE(COUNTIF(E1244:E1247,"&gt;0"))=4,3,0)-IF(VALUE(COUNTIF(E1244:E1247,"&gt;0"))=3,2,0)-IF(VALUE(COUNTIF(E1244:E1247,"&gt;0"))=2,1,0)</f>
        <v>4.66</v>
      </c>
      <c r="F1248" s="25"/>
    </row>
    <row r="1249" spans="2:8" x14ac:dyDescent="0.25">
      <c r="E1249" s="15"/>
    </row>
    <row r="1250" spans="2:8" ht="25.5" x14ac:dyDescent="0.35">
      <c r="B1250" s="22"/>
      <c r="C1250" s="16" t="s">
        <v>23</v>
      </c>
      <c r="D1250" s="78">
        <f>E1248*D1225</f>
        <v>234744.005</v>
      </c>
      <c r="E1250" s="78"/>
    </row>
    <row r="1251" spans="2:8" ht="20.25" x14ac:dyDescent="0.3">
      <c r="C1251" s="17" t="s">
        <v>8</v>
      </c>
      <c r="D1251" s="79">
        <f>D1250/D1224</f>
        <v>112.80346227775108</v>
      </c>
      <c r="E1251" s="79"/>
      <c r="G1251" s="7"/>
      <c r="H1251" s="48"/>
    </row>
    <row r="1261" spans="2:8" ht="60.75" x14ac:dyDescent="0.8">
      <c r="B1261" s="105" t="s">
        <v>65</v>
      </c>
      <c r="C1261" s="105"/>
      <c r="D1261" s="105"/>
      <c r="E1261" s="105"/>
      <c r="F1261" s="105"/>
      <c r="G1261" s="105"/>
      <c r="H1261" s="105"/>
    </row>
    <row r="1262" spans="2:8" ht="53.25" customHeight="1" x14ac:dyDescent="0.25">
      <c r="B1262" s="106" t="s">
        <v>37</v>
      </c>
      <c r="C1262" s="106"/>
      <c r="D1262" s="106"/>
      <c r="E1262" s="106"/>
      <c r="F1262" s="106"/>
      <c r="G1262" s="106"/>
    </row>
    <row r="1263" spans="2:8" x14ac:dyDescent="0.25">
      <c r="C1263" s="52"/>
      <c r="G1263" s="7"/>
    </row>
    <row r="1264" spans="2:8" ht="25.5" x14ac:dyDescent="0.25">
      <c r="C1264" s="14" t="s">
        <v>5</v>
      </c>
      <c r="D1264" s="6"/>
    </row>
    <row r="1265" spans="2:8" ht="20.25" x14ac:dyDescent="0.25">
      <c r="B1265" s="10"/>
      <c r="C1265" s="95" t="s">
        <v>15</v>
      </c>
      <c r="D1265" s="98" t="s">
        <v>87</v>
      </c>
      <c r="E1265" s="98"/>
      <c r="F1265" s="98"/>
      <c r="G1265" s="98"/>
      <c r="H1265" s="40"/>
    </row>
    <row r="1266" spans="2:8" ht="20.25" x14ac:dyDescent="0.25">
      <c r="B1266" s="10"/>
      <c r="C1266" s="96"/>
      <c r="D1266" s="98" t="s">
        <v>103</v>
      </c>
      <c r="E1266" s="98"/>
      <c r="F1266" s="98"/>
      <c r="G1266" s="98"/>
      <c r="H1266" s="40"/>
    </row>
    <row r="1267" spans="2:8" ht="20.25" x14ac:dyDescent="0.25">
      <c r="B1267" s="10"/>
      <c r="C1267" s="97"/>
      <c r="D1267" s="98" t="s">
        <v>150</v>
      </c>
      <c r="E1267" s="98"/>
      <c r="F1267" s="98"/>
      <c r="G1267" s="98"/>
      <c r="H1267" s="40"/>
    </row>
    <row r="1268" spans="2:8" x14ac:dyDescent="0.25">
      <c r="C1268" s="35" t="s">
        <v>12</v>
      </c>
      <c r="D1268" s="53">
        <v>4.9000000000000004</v>
      </c>
      <c r="E1268" s="49"/>
      <c r="F1268" s="10"/>
    </row>
    <row r="1269" spans="2:8" x14ac:dyDescent="0.25">
      <c r="C1269" s="1" t="s">
        <v>9</v>
      </c>
      <c r="D1269" s="54">
        <v>833</v>
      </c>
      <c r="E1269" s="99" t="s">
        <v>16</v>
      </c>
      <c r="F1269" s="100"/>
      <c r="G1269" s="103">
        <f>D1270/D1269</f>
        <v>117.03608643457383</v>
      </c>
    </row>
    <row r="1270" spans="2:8" x14ac:dyDescent="0.25">
      <c r="C1270" s="1" t="s">
        <v>10</v>
      </c>
      <c r="D1270" s="54">
        <v>97491.06</v>
      </c>
      <c r="E1270" s="101"/>
      <c r="F1270" s="102"/>
      <c r="G1270" s="104"/>
    </row>
    <row r="1271" spans="2:8" x14ac:dyDescent="0.25">
      <c r="C1271" s="37"/>
      <c r="D1271" s="38"/>
      <c r="E1271" s="50"/>
    </row>
    <row r="1272" spans="2:8" x14ac:dyDescent="0.3">
      <c r="C1272" s="36" t="s">
        <v>7</v>
      </c>
      <c r="D1272" s="55" t="s">
        <v>99</v>
      </c>
    </row>
    <row r="1273" spans="2:8" x14ac:dyDescent="0.3">
      <c r="C1273" s="36" t="s">
        <v>11</v>
      </c>
      <c r="D1273" s="55" t="s">
        <v>94</v>
      </c>
    </row>
    <row r="1274" spans="2:8" x14ac:dyDescent="0.3">
      <c r="C1274" s="36" t="s">
        <v>13</v>
      </c>
      <c r="D1274" s="69" t="s">
        <v>34</v>
      </c>
      <c r="E1274" s="41"/>
    </row>
    <row r="1275" spans="2:8" ht="24" thickBot="1" x14ac:dyDescent="0.3">
      <c r="C1275" s="42"/>
      <c r="D1275" s="42"/>
    </row>
    <row r="1276" spans="2:8" ht="48" thickBot="1" x14ac:dyDescent="0.3">
      <c r="B1276" s="80" t="s">
        <v>17</v>
      </c>
      <c r="C1276" s="81"/>
      <c r="D1276" s="23" t="s">
        <v>20</v>
      </c>
      <c r="E1276" s="82" t="s">
        <v>22</v>
      </c>
      <c r="F1276" s="83"/>
      <c r="G1276" s="2" t="s">
        <v>21</v>
      </c>
    </row>
    <row r="1277" spans="2:8" ht="24" thickBot="1" x14ac:dyDescent="0.3">
      <c r="B1277" s="84" t="s">
        <v>36</v>
      </c>
      <c r="C1277" s="85"/>
      <c r="D1277" s="70">
        <v>65.11</v>
      </c>
      <c r="E1277" s="56">
        <v>4.9000000000000004</v>
      </c>
      <c r="F1277" s="18" t="s">
        <v>25</v>
      </c>
      <c r="G1277" s="26">
        <f t="shared" ref="G1277:G1284" si="29">D1277*E1277</f>
        <v>319.03900000000004</v>
      </c>
      <c r="H1277" s="86"/>
    </row>
    <row r="1278" spans="2:8" x14ac:dyDescent="0.25">
      <c r="B1278" s="87" t="s">
        <v>18</v>
      </c>
      <c r="C1278" s="88"/>
      <c r="D1278" s="59">
        <v>189.45</v>
      </c>
      <c r="E1278" s="57">
        <v>1.46</v>
      </c>
      <c r="F1278" s="19" t="s">
        <v>26</v>
      </c>
      <c r="G1278" s="27">
        <f t="shared" si="29"/>
        <v>276.59699999999998</v>
      </c>
      <c r="H1278" s="86"/>
    </row>
    <row r="1279" spans="2:8" ht="24" thickBot="1" x14ac:dyDescent="0.3">
      <c r="B1279" s="89" t="s">
        <v>19</v>
      </c>
      <c r="C1279" s="90"/>
      <c r="D1279" s="62">
        <v>762.99</v>
      </c>
      <c r="E1279" s="58">
        <v>1.46</v>
      </c>
      <c r="F1279" s="20" t="s">
        <v>26</v>
      </c>
      <c r="G1279" s="28">
        <f t="shared" si="29"/>
        <v>1113.9654</v>
      </c>
      <c r="H1279" s="86"/>
    </row>
    <row r="1280" spans="2:8" ht="24" thickBot="1" x14ac:dyDescent="0.3">
      <c r="B1280" s="91" t="s">
        <v>28</v>
      </c>
      <c r="C1280" s="92"/>
      <c r="D1280" s="71">
        <v>1409.04</v>
      </c>
      <c r="E1280" s="71"/>
      <c r="F1280" s="24" t="s">
        <v>25</v>
      </c>
      <c r="G1280" s="29">
        <f t="shared" si="29"/>
        <v>0</v>
      </c>
      <c r="H1280" s="86"/>
    </row>
    <row r="1281" spans="2:8" x14ac:dyDescent="0.25">
      <c r="B1281" s="87" t="s">
        <v>33</v>
      </c>
      <c r="C1281" s="88"/>
      <c r="D1281" s="59">
        <v>5358.15</v>
      </c>
      <c r="E1281" s="59">
        <v>4.9000000000000004</v>
      </c>
      <c r="F1281" s="19" t="s">
        <v>25</v>
      </c>
      <c r="G1281" s="27">
        <f t="shared" si="29"/>
        <v>26254.935000000001</v>
      </c>
      <c r="H1281" s="86"/>
    </row>
    <row r="1282" spans="2:8" x14ac:dyDescent="0.25">
      <c r="B1282" s="93" t="s">
        <v>27</v>
      </c>
      <c r="C1282" s="94"/>
      <c r="D1282" s="72">
        <v>246.53</v>
      </c>
      <c r="E1282" s="60"/>
      <c r="F1282" s="21" t="s">
        <v>25</v>
      </c>
      <c r="G1282" s="30">
        <f t="shared" si="29"/>
        <v>0</v>
      </c>
      <c r="H1282" s="86"/>
    </row>
    <row r="1283" spans="2:8" x14ac:dyDescent="0.25">
      <c r="B1283" s="93" t="s">
        <v>29</v>
      </c>
      <c r="C1283" s="94"/>
      <c r="D1283" s="73">
        <v>4374.5</v>
      </c>
      <c r="E1283" s="61">
        <v>4.9000000000000004</v>
      </c>
      <c r="F1283" s="21" t="s">
        <v>25</v>
      </c>
      <c r="G1283" s="30">
        <f t="shared" si="29"/>
        <v>21435.050000000003</v>
      </c>
      <c r="H1283" s="86"/>
    </row>
    <row r="1284" spans="2:8" x14ac:dyDescent="0.25">
      <c r="B1284" s="93" t="s">
        <v>30</v>
      </c>
      <c r="C1284" s="94"/>
      <c r="D1284" s="73">
        <v>1282.45</v>
      </c>
      <c r="E1284" s="61">
        <v>4.9000000000000004</v>
      </c>
      <c r="F1284" s="21" t="s">
        <v>25</v>
      </c>
      <c r="G1284" s="30">
        <f t="shared" si="29"/>
        <v>6284.005000000001</v>
      </c>
      <c r="H1284" s="86"/>
    </row>
    <row r="1285" spans="2:8" x14ac:dyDescent="0.25">
      <c r="B1285" s="93" t="s">
        <v>32</v>
      </c>
      <c r="C1285" s="94"/>
      <c r="D1285" s="73">
        <v>1000.47</v>
      </c>
      <c r="E1285" s="61">
        <v>4.9000000000000004</v>
      </c>
      <c r="F1285" s="21" t="s">
        <v>25</v>
      </c>
      <c r="G1285" s="30">
        <f>D1285*E1285</f>
        <v>4902.3030000000008</v>
      </c>
      <c r="H1285" s="86"/>
    </row>
    <row r="1286" spans="2:8" ht="24" thickBot="1" x14ac:dyDescent="0.3">
      <c r="B1286" s="89" t="s">
        <v>31</v>
      </c>
      <c r="C1286" s="90"/>
      <c r="D1286" s="74">
        <v>718.61</v>
      </c>
      <c r="E1286" s="62">
        <v>49</v>
      </c>
      <c r="F1286" s="20" t="s">
        <v>25</v>
      </c>
      <c r="G1286" s="31">
        <f>D1286*E1286</f>
        <v>35211.89</v>
      </c>
      <c r="H1286" s="86"/>
    </row>
    <row r="1287" spans="2:8" x14ac:dyDescent="0.25">
      <c r="C1287" s="3"/>
      <c r="D1287" s="3"/>
      <c r="E1287" s="4"/>
      <c r="F1287" s="4"/>
      <c r="H1287" s="45"/>
    </row>
    <row r="1288" spans="2:8" ht="25.5" x14ac:dyDescent="0.25">
      <c r="C1288" s="14" t="s">
        <v>14</v>
      </c>
      <c r="D1288" s="6"/>
    </row>
    <row r="1289" spans="2:8" ht="20.25" x14ac:dyDescent="0.25">
      <c r="C1289" s="77" t="s">
        <v>6</v>
      </c>
      <c r="D1289" s="51" t="s">
        <v>0</v>
      </c>
      <c r="E1289" s="9">
        <f>IF(G1277&gt;0, ROUND((G1277+D1270)/D1270,2), 0)</f>
        <v>1</v>
      </c>
      <c r="F1289" s="9"/>
      <c r="G1289" s="10"/>
      <c r="H1289" s="7"/>
    </row>
    <row r="1290" spans="2:8" x14ac:dyDescent="0.25">
      <c r="C1290" s="77"/>
      <c r="D1290" s="51" t="s">
        <v>1</v>
      </c>
      <c r="E1290" s="9">
        <f>IF(SUM(G1278:G1279)&gt;0,ROUND((G1278+G1279+D1270)/D1270,2),0)</f>
        <v>1.01</v>
      </c>
      <c r="F1290" s="9"/>
      <c r="G1290" s="11"/>
      <c r="H1290" s="47"/>
    </row>
    <row r="1291" spans="2:8" x14ac:dyDescent="0.25">
      <c r="C1291" s="77"/>
      <c r="D1291" s="51" t="s">
        <v>2</v>
      </c>
      <c r="E1291" s="9">
        <f>IF(G1280&gt;0,ROUND((G1280+D1270)/D1270,2),0)</f>
        <v>0</v>
      </c>
      <c r="F1291" s="12"/>
      <c r="G1291" s="11"/>
    </row>
    <row r="1292" spans="2:8" x14ac:dyDescent="0.25">
      <c r="C1292" s="77"/>
      <c r="D1292" s="13" t="s">
        <v>3</v>
      </c>
      <c r="E1292" s="32">
        <f>IF(SUM(G1281:G1286)&gt;0,ROUND((SUM(G1281:G1286)+D1270)/D1270,2),0)</f>
        <v>1.97</v>
      </c>
      <c r="F1292" s="10"/>
      <c r="G1292" s="11"/>
    </row>
    <row r="1293" spans="2:8" ht="25.5" x14ac:dyDescent="0.25">
      <c r="D1293" s="33" t="s">
        <v>4</v>
      </c>
      <c r="E1293" s="34">
        <f>SUM(E1289:E1292)-IF(VALUE(COUNTIF(E1289:E1292,"&gt;0"))=4,3,0)-IF(VALUE(COUNTIF(E1289:E1292,"&gt;0"))=3,2,0)-IF(VALUE(COUNTIF(E1289:E1292,"&gt;0"))=2,1,0)</f>
        <v>1.9799999999999995</v>
      </c>
      <c r="F1293" s="25"/>
    </row>
    <row r="1294" spans="2:8" x14ac:dyDescent="0.25">
      <c r="E1294" s="15"/>
    </row>
    <row r="1295" spans="2:8" ht="25.5" x14ac:dyDescent="0.35">
      <c r="B1295" s="22"/>
      <c r="C1295" s="16" t="s">
        <v>23</v>
      </c>
      <c r="D1295" s="78">
        <f>E1293*D1270</f>
        <v>193032.29879999996</v>
      </c>
      <c r="E1295" s="78"/>
    </row>
    <row r="1296" spans="2:8" ht="20.25" x14ac:dyDescent="0.3">
      <c r="C1296" s="17" t="s">
        <v>8</v>
      </c>
      <c r="D1296" s="79">
        <f>D1295/D1269</f>
        <v>231.73145114045613</v>
      </c>
      <c r="E1296" s="79"/>
      <c r="G1296" s="7"/>
      <c r="H1296" s="48"/>
    </row>
    <row r="1306" spans="2:8" ht="60.75" x14ac:dyDescent="0.8">
      <c r="B1306" s="105" t="s">
        <v>66</v>
      </c>
      <c r="C1306" s="105"/>
      <c r="D1306" s="105"/>
      <c r="E1306" s="105"/>
      <c r="F1306" s="105"/>
      <c r="G1306" s="105"/>
      <c r="H1306" s="105"/>
    </row>
    <row r="1307" spans="2:8" ht="54" customHeight="1" x14ac:dyDescent="0.25">
      <c r="B1307" s="106" t="s">
        <v>37</v>
      </c>
      <c r="C1307" s="106"/>
      <c r="D1307" s="106"/>
      <c r="E1307" s="106"/>
      <c r="F1307" s="106"/>
      <c r="G1307" s="106"/>
    </row>
    <row r="1308" spans="2:8" x14ac:dyDescent="0.25">
      <c r="C1308" s="52"/>
      <c r="G1308" s="7"/>
    </row>
    <row r="1309" spans="2:8" ht="25.5" x14ac:dyDescent="0.25">
      <c r="C1309" s="14" t="s">
        <v>5</v>
      </c>
      <c r="D1309" s="6"/>
    </row>
    <row r="1310" spans="2:8" ht="20.25" x14ac:dyDescent="0.25">
      <c r="B1310" s="10"/>
      <c r="C1310" s="95" t="s">
        <v>15</v>
      </c>
      <c r="D1310" s="98" t="s">
        <v>87</v>
      </c>
      <c r="E1310" s="98"/>
      <c r="F1310" s="98"/>
      <c r="G1310" s="98"/>
      <c r="H1310" s="40"/>
    </row>
    <row r="1311" spans="2:8" ht="20.25" x14ac:dyDescent="0.25">
      <c r="B1311" s="10"/>
      <c r="C1311" s="96"/>
      <c r="D1311" s="98" t="s">
        <v>103</v>
      </c>
      <c r="E1311" s="98"/>
      <c r="F1311" s="98"/>
      <c r="G1311" s="98"/>
      <c r="H1311" s="40"/>
    </row>
    <row r="1312" spans="2:8" ht="20.25" x14ac:dyDescent="0.25">
      <c r="B1312" s="10"/>
      <c r="C1312" s="97"/>
      <c r="D1312" s="98" t="s">
        <v>151</v>
      </c>
      <c r="E1312" s="98"/>
      <c r="F1312" s="98"/>
      <c r="G1312" s="98"/>
      <c r="H1312" s="40"/>
    </row>
    <row r="1313" spans="2:8" x14ac:dyDescent="0.25">
      <c r="C1313" s="35" t="s">
        <v>12</v>
      </c>
      <c r="D1313" s="53">
        <v>3.03</v>
      </c>
      <c r="E1313" s="49"/>
      <c r="F1313" s="10"/>
    </row>
    <row r="1314" spans="2:8" x14ac:dyDescent="0.25">
      <c r="C1314" s="1" t="s">
        <v>9</v>
      </c>
      <c r="D1314" s="54">
        <v>776</v>
      </c>
      <c r="E1314" s="99" t="s">
        <v>16</v>
      </c>
      <c r="F1314" s="100"/>
      <c r="G1314" s="103">
        <f>D1315/D1314</f>
        <v>28.770296391752577</v>
      </c>
    </row>
    <row r="1315" spans="2:8" x14ac:dyDescent="0.25">
      <c r="C1315" s="1" t="s">
        <v>10</v>
      </c>
      <c r="D1315" s="54">
        <v>22325.75</v>
      </c>
      <c r="E1315" s="101"/>
      <c r="F1315" s="102"/>
      <c r="G1315" s="104"/>
    </row>
    <row r="1316" spans="2:8" x14ac:dyDescent="0.25">
      <c r="C1316" s="37"/>
      <c r="D1316" s="38"/>
      <c r="E1316" s="50"/>
    </row>
    <row r="1317" spans="2:8" x14ac:dyDescent="0.3">
      <c r="C1317" s="36" t="s">
        <v>7</v>
      </c>
      <c r="D1317" s="55" t="s">
        <v>104</v>
      </c>
    </row>
    <row r="1318" spans="2:8" x14ac:dyDescent="0.3">
      <c r="C1318" s="36" t="s">
        <v>11</v>
      </c>
      <c r="D1318" s="55" t="s">
        <v>91</v>
      </c>
    </row>
    <row r="1319" spans="2:8" x14ac:dyDescent="0.3">
      <c r="C1319" s="36" t="s">
        <v>13</v>
      </c>
      <c r="D1319" s="69" t="s">
        <v>34</v>
      </c>
      <c r="E1319" s="41"/>
    </row>
    <row r="1320" spans="2:8" ht="24" thickBot="1" x14ac:dyDescent="0.3">
      <c r="C1320" s="42"/>
      <c r="D1320" s="42"/>
    </row>
    <row r="1321" spans="2:8" ht="48" thickBot="1" x14ac:dyDescent="0.3">
      <c r="B1321" s="80" t="s">
        <v>17</v>
      </c>
      <c r="C1321" s="81"/>
      <c r="D1321" s="23" t="s">
        <v>20</v>
      </c>
      <c r="E1321" s="82" t="s">
        <v>22</v>
      </c>
      <c r="F1321" s="83"/>
      <c r="G1321" s="2" t="s">
        <v>21</v>
      </c>
    </row>
    <row r="1322" spans="2:8" ht="24" thickBot="1" x14ac:dyDescent="0.3">
      <c r="B1322" s="84" t="s">
        <v>36</v>
      </c>
      <c r="C1322" s="85"/>
      <c r="D1322" s="70">
        <v>65.11</v>
      </c>
      <c r="E1322" s="56">
        <v>3.03</v>
      </c>
      <c r="F1322" s="18" t="s">
        <v>25</v>
      </c>
      <c r="G1322" s="26">
        <f t="shared" ref="G1322:G1329" si="30">D1322*E1322</f>
        <v>197.2833</v>
      </c>
      <c r="H1322" s="86"/>
    </row>
    <row r="1323" spans="2:8" x14ac:dyDescent="0.25">
      <c r="B1323" s="87" t="s">
        <v>18</v>
      </c>
      <c r="C1323" s="88"/>
      <c r="D1323" s="59">
        <v>189.45</v>
      </c>
      <c r="E1323" s="57">
        <v>0.72</v>
      </c>
      <c r="F1323" s="19" t="s">
        <v>26</v>
      </c>
      <c r="G1323" s="27">
        <f t="shared" si="30"/>
        <v>136.404</v>
      </c>
      <c r="H1323" s="86"/>
    </row>
    <row r="1324" spans="2:8" ht="24" thickBot="1" x14ac:dyDescent="0.3">
      <c r="B1324" s="89" t="s">
        <v>19</v>
      </c>
      <c r="C1324" s="90"/>
      <c r="D1324" s="62">
        <v>762.99</v>
      </c>
      <c r="E1324" s="58">
        <v>0.72</v>
      </c>
      <c r="F1324" s="20" t="s">
        <v>26</v>
      </c>
      <c r="G1324" s="28">
        <f t="shared" si="30"/>
        <v>549.3528</v>
      </c>
      <c r="H1324" s="86"/>
    </row>
    <row r="1325" spans="2:8" ht="24" thickBot="1" x14ac:dyDescent="0.3">
      <c r="B1325" s="91" t="s">
        <v>28</v>
      </c>
      <c r="C1325" s="92"/>
      <c r="D1325" s="71">
        <v>1409.04</v>
      </c>
      <c r="E1325" s="71"/>
      <c r="F1325" s="24" t="s">
        <v>25</v>
      </c>
      <c r="G1325" s="29">
        <f t="shared" si="30"/>
        <v>0</v>
      </c>
      <c r="H1325" s="86"/>
    </row>
    <row r="1326" spans="2:8" x14ac:dyDescent="0.25">
      <c r="B1326" s="87" t="s">
        <v>33</v>
      </c>
      <c r="C1326" s="88"/>
      <c r="D1326" s="59">
        <v>5358.15</v>
      </c>
      <c r="E1326" s="59">
        <v>3.03</v>
      </c>
      <c r="F1326" s="19" t="s">
        <v>25</v>
      </c>
      <c r="G1326" s="27">
        <f t="shared" si="30"/>
        <v>16235.194499999998</v>
      </c>
      <c r="H1326" s="86"/>
    </row>
    <row r="1327" spans="2:8" x14ac:dyDescent="0.25">
      <c r="B1327" s="93" t="s">
        <v>27</v>
      </c>
      <c r="C1327" s="94"/>
      <c r="D1327" s="72">
        <v>246.53</v>
      </c>
      <c r="E1327" s="60"/>
      <c r="F1327" s="21" t="s">
        <v>25</v>
      </c>
      <c r="G1327" s="30">
        <f t="shared" si="30"/>
        <v>0</v>
      </c>
      <c r="H1327" s="86"/>
    </row>
    <row r="1328" spans="2:8" x14ac:dyDescent="0.25">
      <c r="B1328" s="93" t="s">
        <v>29</v>
      </c>
      <c r="C1328" s="94"/>
      <c r="D1328" s="73">
        <v>4374.5</v>
      </c>
      <c r="E1328" s="61">
        <v>3.03</v>
      </c>
      <c r="F1328" s="21" t="s">
        <v>25</v>
      </c>
      <c r="G1328" s="30">
        <f t="shared" si="30"/>
        <v>13254.734999999999</v>
      </c>
      <c r="H1328" s="86"/>
    </row>
    <row r="1329" spans="2:8" x14ac:dyDescent="0.25">
      <c r="B1329" s="93" t="s">
        <v>30</v>
      </c>
      <c r="C1329" s="94"/>
      <c r="D1329" s="73">
        <v>1282.45</v>
      </c>
      <c r="E1329" s="61">
        <v>3.03</v>
      </c>
      <c r="F1329" s="21" t="s">
        <v>25</v>
      </c>
      <c r="G1329" s="30">
        <f t="shared" si="30"/>
        <v>3885.8235</v>
      </c>
      <c r="H1329" s="86"/>
    </row>
    <row r="1330" spans="2:8" x14ac:dyDescent="0.25">
      <c r="B1330" s="93" t="s">
        <v>32</v>
      </c>
      <c r="C1330" s="94"/>
      <c r="D1330" s="73">
        <v>1000.47</v>
      </c>
      <c r="E1330" s="61">
        <v>3.03</v>
      </c>
      <c r="F1330" s="21" t="s">
        <v>25</v>
      </c>
      <c r="G1330" s="30">
        <f>D1330*E1330</f>
        <v>3031.4240999999997</v>
      </c>
      <c r="H1330" s="86"/>
    </row>
    <row r="1331" spans="2:8" ht="24" thickBot="1" x14ac:dyDescent="0.3">
      <c r="B1331" s="89" t="s">
        <v>31</v>
      </c>
      <c r="C1331" s="90"/>
      <c r="D1331" s="74">
        <v>718.61</v>
      </c>
      <c r="E1331" s="62">
        <v>30.3</v>
      </c>
      <c r="F1331" s="20" t="s">
        <v>25</v>
      </c>
      <c r="G1331" s="31">
        <f>D1331*E1331</f>
        <v>21773.883000000002</v>
      </c>
      <c r="H1331" s="86"/>
    </row>
    <row r="1332" spans="2:8" x14ac:dyDescent="0.25">
      <c r="C1332" s="3"/>
      <c r="D1332" s="3"/>
      <c r="E1332" s="4"/>
      <c r="F1332" s="4"/>
      <c r="H1332" s="45"/>
    </row>
    <row r="1333" spans="2:8" ht="25.5" x14ac:dyDescent="0.25">
      <c r="C1333" s="14" t="s">
        <v>14</v>
      </c>
      <c r="D1333" s="6"/>
    </row>
    <row r="1334" spans="2:8" ht="20.25" x14ac:dyDescent="0.25">
      <c r="C1334" s="77" t="s">
        <v>6</v>
      </c>
      <c r="D1334" s="51" t="s">
        <v>0</v>
      </c>
      <c r="E1334" s="9">
        <f>IF(G1322&gt;0, ROUND((G1322+D1315)/D1315,2), 0)</f>
        <v>1.01</v>
      </c>
      <c r="F1334" s="9"/>
      <c r="G1334" s="10"/>
      <c r="H1334" s="7"/>
    </row>
    <row r="1335" spans="2:8" x14ac:dyDescent="0.25">
      <c r="C1335" s="77"/>
      <c r="D1335" s="51" t="s">
        <v>1</v>
      </c>
      <c r="E1335" s="9">
        <f>IF(SUM(G1323:G1324)&gt;0,ROUND((G1323+G1324+D1315)/D1315,2),0)</f>
        <v>1.03</v>
      </c>
      <c r="F1335" s="9"/>
      <c r="G1335" s="11"/>
      <c r="H1335" s="47"/>
    </row>
    <row r="1336" spans="2:8" x14ac:dyDescent="0.25">
      <c r="C1336" s="77"/>
      <c r="D1336" s="51" t="s">
        <v>2</v>
      </c>
      <c r="E1336" s="9">
        <f>IF(G1325&gt;0,ROUND((G1325+D1315)/D1315,2),0)</f>
        <v>0</v>
      </c>
      <c r="F1336" s="12"/>
      <c r="G1336" s="11"/>
    </row>
    <row r="1337" spans="2:8" x14ac:dyDescent="0.25">
      <c r="C1337" s="77"/>
      <c r="D1337" s="13" t="s">
        <v>3</v>
      </c>
      <c r="E1337" s="32">
        <f>IF(SUM(G1326:G1331)&gt;0,ROUND((SUM(G1326:G1331)+D1315)/D1315,2),0)</f>
        <v>3.61</v>
      </c>
      <c r="F1337" s="10"/>
      <c r="G1337" s="11"/>
    </row>
    <row r="1338" spans="2:8" ht="25.5" x14ac:dyDescent="0.25">
      <c r="D1338" s="33" t="s">
        <v>4</v>
      </c>
      <c r="E1338" s="34">
        <f>SUM(E1334:E1337)-IF(VALUE(COUNTIF(E1334:E1337,"&gt;0"))=4,3,0)-IF(VALUE(COUNTIF(E1334:E1337,"&gt;0"))=3,2,0)-IF(VALUE(COUNTIF(E1334:E1337,"&gt;0"))=2,1,0)</f>
        <v>3.6500000000000004</v>
      </c>
      <c r="F1338" s="25"/>
    </row>
    <row r="1339" spans="2:8" x14ac:dyDescent="0.25">
      <c r="E1339" s="15"/>
    </row>
    <row r="1340" spans="2:8" ht="25.5" x14ac:dyDescent="0.35">
      <c r="B1340" s="22"/>
      <c r="C1340" s="16" t="s">
        <v>23</v>
      </c>
      <c r="D1340" s="78">
        <f>E1338*D1315</f>
        <v>81488.987500000003</v>
      </c>
      <c r="E1340" s="78"/>
    </row>
    <row r="1341" spans="2:8" ht="20.25" x14ac:dyDescent="0.3">
      <c r="C1341" s="17" t="s">
        <v>8</v>
      </c>
      <c r="D1341" s="79">
        <f>D1340/D1314</f>
        <v>105.01158182989691</v>
      </c>
      <c r="E1341" s="79"/>
      <c r="G1341" s="7"/>
      <c r="H1341" s="48"/>
    </row>
    <row r="1351" spans="2:8" ht="60.75" x14ac:dyDescent="0.8">
      <c r="B1351" s="105" t="s">
        <v>67</v>
      </c>
      <c r="C1351" s="105"/>
      <c r="D1351" s="105"/>
      <c r="E1351" s="105"/>
      <c r="F1351" s="105"/>
      <c r="G1351" s="105"/>
      <c r="H1351" s="105"/>
    </row>
    <row r="1352" spans="2:8" ht="53.25" customHeight="1" x14ac:dyDescent="0.25">
      <c r="B1352" s="106" t="s">
        <v>37</v>
      </c>
      <c r="C1352" s="106"/>
      <c r="D1352" s="106"/>
      <c r="E1352" s="106"/>
      <c r="F1352" s="106"/>
      <c r="G1352" s="106"/>
    </row>
    <row r="1353" spans="2:8" x14ac:dyDescent="0.25">
      <c r="C1353" s="52"/>
      <c r="G1353" s="7"/>
    </row>
    <row r="1354" spans="2:8" ht="25.5" x14ac:dyDescent="0.25">
      <c r="C1354" s="14" t="s">
        <v>5</v>
      </c>
      <c r="D1354" s="6"/>
    </row>
    <row r="1355" spans="2:8" ht="20.25" x14ac:dyDescent="0.25">
      <c r="B1355" s="10"/>
      <c r="C1355" s="95" t="s">
        <v>15</v>
      </c>
      <c r="D1355" s="98" t="s">
        <v>87</v>
      </c>
      <c r="E1355" s="98"/>
      <c r="F1355" s="98"/>
      <c r="G1355" s="98"/>
      <c r="H1355" s="40"/>
    </row>
    <row r="1356" spans="2:8" ht="20.25" x14ac:dyDescent="0.25">
      <c r="B1356" s="10"/>
      <c r="C1356" s="96"/>
      <c r="D1356" s="98" t="s">
        <v>103</v>
      </c>
      <c r="E1356" s="98"/>
      <c r="F1356" s="98"/>
      <c r="G1356" s="98"/>
      <c r="H1356" s="40"/>
    </row>
    <row r="1357" spans="2:8" ht="20.25" x14ac:dyDescent="0.25">
      <c r="B1357" s="10"/>
      <c r="C1357" s="97"/>
      <c r="D1357" s="98" t="s">
        <v>152</v>
      </c>
      <c r="E1357" s="98"/>
      <c r="F1357" s="98"/>
      <c r="G1357" s="98"/>
      <c r="H1357" s="40"/>
    </row>
    <row r="1358" spans="2:8" x14ac:dyDescent="0.25">
      <c r="C1358" s="35" t="s">
        <v>12</v>
      </c>
      <c r="D1358" s="53">
        <v>3.25</v>
      </c>
      <c r="E1358" s="49"/>
      <c r="F1358" s="10"/>
    </row>
    <row r="1359" spans="2:8" x14ac:dyDescent="0.25">
      <c r="C1359" s="1" t="s">
        <v>9</v>
      </c>
      <c r="D1359" s="54">
        <v>628</v>
      </c>
      <c r="E1359" s="99" t="s">
        <v>16</v>
      </c>
      <c r="F1359" s="100"/>
      <c r="G1359" s="103">
        <f>D1360/D1359</f>
        <v>17.900238853503186</v>
      </c>
    </row>
    <row r="1360" spans="2:8" x14ac:dyDescent="0.25">
      <c r="C1360" s="1" t="s">
        <v>10</v>
      </c>
      <c r="D1360" s="54">
        <v>11241.35</v>
      </c>
      <c r="E1360" s="101"/>
      <c r="F1360" s="102"/>
      <c r="G1360" s="104"/>
    </row>
    <row r="1361" spans="2:8" x14ac:dyDescent="0.25">
      <c r="C1361" s="37"/>
      <c r="D1361" s="38"/>
      <c r="E1361" s="50"/>
    </row>
    <row r="1362" spans="2:8" x14ac:dyDescent="0.3">
      <c r="C1362" s="36" t="s">
        <v>7</v>
      </c>
      <c r="D1362" s="55" t="s">
        <v>108</v>
      </c>
    </row>
    <row r="1363" spans="2:8" x14ac:dyDescent="0.3">
      <c r="C1363" s="36" t="s">
        <v>11</v>
      </c>
      <c r="D1363" s="55" t="s">
        <v>89</v>
      </c>
    </row>
    <row r="1364" spans="2:8" x14ac:dyDescent="0.3">
      <c r="C1364" s="36" t="s">
        <v>13</v>
      </c>
      <c r="D1364" s="69" t="s">
        <v>34</v>
      </c>
      <c r="E1364" s="41"/>
    </row>
    <row r="1365" spans="2:8" ht="24" thickBot="1" x14ac:dyDescent="0.3">
      <c r="C1365" s="42"/>
      <c r="D1365" s="42"/>
    </row>
    <row r="1366" spans="2:8" ht="48" thickBot="1" x14ac:dyDescent="0.3">
      <c r="B1366" s="80" t="s">
        <v>17</v>
      </c>
      <c r="C1366" s="81"/>
      <c r="D1366" s="23" t="s">
        <v>20</v>
      </c>
      <c r="E1366" s="82" t="s">
        <v>22</v>
      </c>
      <c r="F1366" s="83"/>
      <c r="G1366" s="2" t="s">
        <v>21</v>
      </c>
    </row>
    <row r="1367" spans="2:8" ht="24" thickBot="1" x14ac:dyDescent="0.3">
      <c r="B1367" s="84" t="s">
        <v>36</v>
      </c>
      <c r="C1367" s="85"/>
      <c r="D1367" s="70">
        <v>65.11</v>
      </c>
      <c r="E1367" s="56">
        <v>3.25</v>
      </c>
      <c r="F1367" s="18" t="s">
        <v>25</v>
      </c>
      <c r="G1367" s="26">
        <f t="shared" ref="G1367:G1374" si="31">D1367*E1367</f>
        <v>211.60749999999999</v>
      </c>
      <c r="H1367" s="86"/>
    </row>
    <row r="1368" spans="2:8" x14ac:dyDescent="0.25">
      <c r="B1368" s="87" t="s">
        <v>18</v>
      </c>
      <c r="C1368" s="88"/>
      <c r="D1368" s="59">
        <v>189.45</v>
      </c>
      <c r="E1368" s="57">
        <v>0.86</v>
      </c>
      <c r="F1368" s="19" t="s">
        <v>26</v>
      </c>
      <c r="G1368" s="27">
        <f t="shared" si="31"/>
        <v>162.92699999999999</v>
      </c>
      <c r="H1368" s="86"/>
    </row>
    <row r="1369" spans="2:8" ht="24" thickBot="1" x14ac:dyDescent="0.3">
      <c r="B1369" s="89" t="s">
        <v>19</v>
      </c>
      <c r="C1369" s="90"/>
      <c r="D1369" s="62">
        <v>762.99</v>
      </c>
      <c r="E1369" s="58">
        <v>0.86</v>
      </c>
      <c r="F1369" s="20" t="s">
        <v>26</v>
      </c>
      <c r="G1369" s="28">
        <f t="shared" si="31"/>
        <v>656.17139999999995</v>
      </c>
      <c r="H1369" s="86"/>
    </row>
    <row r="1370" spans="2:8" ht="24" thickBot="1" x14ac:dyDescent="0.3">
      <c r="B1370" s="91" t="s">
        <v>28</v>
      </c>
      <c r="C1370" s="92"/>
      <c r="D1370" s="71">
        <v>1409.04</v>
      </c>
      <c r="E1370" s="71"/>
      <c r="F1370" s="24" t="s">
        <v>25</v>
      </c>
      <c r="G1370" s="29">
        <f t="shared" si="31"/>
        <v>0</v>
      </c>
      <c r="H1370" s="86"/>
    </row>
    <row r="1371" spans="2:8" x14ac:dyDescent="0.25">
      <c r="B1371" s="87" t="s">
        <v>33</v>
      </c>
      <c r="C1371" s="88"/>
      <c r="D1371" s="59">
        <v>5358.15</v>
      </c>
      <c r="E1371" s="59">
        <v>3.25</v>
      </c>
      <c r="F1371" s="19" t="s">
        <v>25</v>
      </c>
      <c r="G1371" s="27">
        <f t="shared" si="31"/>
        <v>17413.987499999999</v>
      </c>
      <c r="H1371" s="86"/>
    </row>
    <row r="1372" spans="2:8" x14ac:dyDescent="0.25">
      <c r="B1372" s="93" t="s">
        <v>27</v>
      </c>
      <c r="C1372" s="94"/>
      <c r="D1372" s="72">
        <v>246.53</v>
      </c>
      <c r="E1372" s="60"/>
      <c r="F1372" s="21" t="s">
        <v>25</v>
      </c>
      <c r="G1372" s="30">
        <f t="shared" si="31"/>
        <v>0</v>
      </c>
      <c r="H1372" s="86"/>
    </row>
    <row r="1373" spans="2:8" x14ac:dyDescent="0.25">
      <c r="B1373" s="93" t="s">
        <v>29</v>
      </c>
      <c r="C1373" s="94"/>
      <c r="D1373" s="73">
        <v>4374.5</v>
      </c>
      <c r="E1373" s="61">
        <v>3.25</v>
      </c>
      <c r="F1373" s="21" t="s">
        <v>25</v>
      </c>
      <c r="G1373" s="30">
        <f t="shared" si="31"/>
        <v>14217.125</v>
      </c>
      <c r="H1373" s="86"/>
    </row>
    <row r="1374" spans="2:8" x14ac:dyDescent="0.25">
      <c r="B1374" s="93" t="s">
        <v>30</v>
      </c>
      <c r="C1374" s="94"/>
      <c r="D1374" s="73">
        <v>1282.45</v>
      </c>
      <c r="E1374" s="61">
        <v>3.25</v>
      </c>
      <c r="F1374" s="21" t="s">
        <v>25</v>
      </c>
      <c r="G1374" s="30">
        <f t="shared" si="31"/>
        <v>4167.9625000000005</v>
      </c>
      <c r="H1374" s="86"/>
    </row>
    <row r="1375" spans="2:8" x14ac:dyDescent="0.25">
      <c r="B1375" s="93" t="s">
        <v>32</v>
      </c>
      <c r="C1375" s="94"/>
      <c r="D1375" s="73">
        <v>1000.47</v>
      </c>
      <c r="E1375" s="61">
        <v>3.25</v>
      </c>
      <c r="F1375" s="21" t="s">
        <v>25</v>
      </c>
      <c r="G1375" s="30">
        <f>D1375*E1375</f>
        <v>3251.5275000000001</v>
      </c>
      <c r="H1375" s="86"/>
    </row>
    <row r="1376" spans="2:8" ht="24" thickBot="1" x14ac:dyDescent="0.3">
      <c r="B1376" s="89" t="s">
        <v>31</v>
      </c>
      <c r="C1376" s="90"/>
      <c r="D1376" s="74">
        <v>718.61</v>
      </c>
      <c r="E1376" s="62">
        <v>32.5</v>
      </c>
      <c r="F1376" s="20" t="s">
        <v>25</v>
      </c>
      <c r="G1376" s="31">
        <f>D1376*E1376</f>
        <v>23354.825000000001</v>
      </c>
      <c r="H1376" s="86"/>
    </row>
    <row r="1377" spans="2:8" x14ac:dyDescent="0.25">
      <c r="C1377" s="3"/>
      <c r="D1377" s="3"/>
      <c r="E1377" s="4"/>
      <c r="F1377" s="4"/>
      <c r="H1377" s="45"/>
    </row>
    <row r="1378" spans="2:8" ht="25.5" x14ac:dyDescent="0.25">
      <c r="C1378" s="14" t="s">
        <v>14</v>
      </c>
      <c r="D1378" s="6"/>
    </row>
    <row r="1379" spans="2:8" ht="20.25" x14ac:dyDescent="0.25">
      <c r="C1379" s="77" t="s">
        <v>6</v>
      </c>
      <c r="D1379" s="51" t="s">
        <v>0</v>
      </c>
      <c r="E1379" s="9">
        <f>IF(G1367&gt;0, ROUND((G1367+D1360)/D1360,2), 0)</f>
        <v>1.02</v>
      </c>
      <c r="F1379" s="9"/>
      <c r="G1379" s="10"/>
      <c r="H1379" s="7"/>
    </row>
    <row r="1380" spans="2:8" x14ac:dyDescent="0.25">
      <c r="C1380" s="77"/>
      <c r="D1380" s="51" t="s">
        <v>1</v>
      </c>
      <c r="E1380" s="9">
        <f>IF(SUM(G1368:G1369)&gt;0,ROUND((G1368+G1369+D1360)/D1360,2),0)</f>
        <v>1.07</v>
      </c>
      <c r="F1380" s="9"/>
      <c r="G1380" s="11"/>
      <c r="H1380" s="47"/>
    </row>
    <row r="1381" spans="2:8" x14ac:dyDescent="0.25">
      <c r="C1381" s="77"/>
      <c r="D1381" s="51" t="s">
        <v>2</v>
      </c>
      <c r="E1381" s="9">
        <f>IF(G1370&gt;0,ROUND((G1370+D1360)/D1360,2),0)</f>
        <v>0</v>
      </c>
      <c r="F1381" s="12"/>
      <c r="G1381" s="11"/>
    </row>
    <row r="1382" spans="2:8" x14ac:dyDescent="0.25">
      <c r="C1382" s="77"/>
      <c r="D1382" s="13" t="s">
        <v>3</v>
      </c>
      <c r="E1382" s="32">
        <f>IF(SUM(G1371:G1376)&gt;0,ROUND((SUM(G1371:G1376)+D1360)/D1360,2),0)</f>
        <v>6.55</v>
      </c>
      <c r="F1382" s="10"/>
      <c r="G1382" s="11"/>
    </row>
    <row r="1383" spans="2:8" ht="25.5" x14ac:dyDescent="0.25">
      <c r="D1383" s="33" t="s">
        <v>4</v>
      </c>
      <c r="E1383" s="34">
        <f>SUM(E1379:E1382)-IF(VALUE(COUNTIF(E1379:E1382,"&gt;0"))=4,3,0)-IF(VALUE(COUNTIF(E1379:E1382,"&gt;0"))=3,2,0)-IF(VALUE(COUNTIF(E1379:E1382,"&gt;0"))=2,1,0)</f>
        <v>6.6400000000000006</v>
      </c>
      <c r="F1383" s="25"/>
    </row>
    <row r="1384" spans="2:8" x14ac:dyDescent="0.25">
      <c r="E1384" s="15"/>
    </row>
    <row r="1385" spans="2:8" ht="25.5" x14ac:dyDescent="0.35">
      <c r="B1385" s="22"/>
      <c r="C1385" s="16" t="s">
        <v>23</v>
      </c>
      <c r="D1385" s="78">
        <f>E1383*D1360</f>
        <v>74642.564000000013</v>
      </c>
      <c r="E1385" s="78"/>
    </row>
    <row r="1386" spans="2:8" ht="20.25" x14ac:dyDescent="0.3">
      <c r="C1386" s="17" t="s">
        <v>8</v>
      </c>
      <c r="D1386" s="79">
        <f>D1385/D1359</f>
        <v>118.85758598726116</v>
      </c>
      <c r="E1386" s="79"/>
      <c r="G1386" s="7"/>
      <c r="H1386" s="48"/>
    </row>
    <row r="1396" spans="2:8" ht="60.75" x14ac:dyDescent="0.8">
      <c r="B1396" s="105" t="s">
        <v>68</v>
      </c>
      <c r="C1396" s="105"/>
      <c r="D1396" s="105"/>
      <c r="E1396" s="105"/>
      <c r="F1396" s="105"/>
      <c r="G1396" s="105"/>
      <c r="H1396" s="105"/>
    </row>
    <row r="1397" spans="2:8" ht="51" customHeight="1" x14ac:dyDescent="0.25">
      <c r="B1397" s="106" t="s">
        <v>37</v>
      </c>
      <c r="C1397" s="106"/>
      <c r="D1397" s="106"/>
      <c r="E1397" s="106"/>
      <c r="F1397" s="106"/>
      <c r="G1397" s="106"/>
    </row>
    <row r="1398" spans="2:8" x14ac:dyDescent="0.25">
      <c r="C1398" s="52"/>
      <c r="G1398" s="7"/>
    </row>
    <row r="1399" spans="2:8" ht="25.5" x14ac:dyDescent="0.25">
      <c r="C1399" s="14" t="s">
        <v>5</v>
      </c>
      <c r="D1399" s="6"/>
    </row>
    <row r="1400" spans="2:8" ht="20.25" x14ac:dyDescent="0.25">
      <c r="B1400" s="10"/>
      <c r="C1400" s="95" t="s">
        <v>15</v>
      </c>
      <c r="D1400" s="98" t="s">
        <v>87</v>
      </c>
      <c r="E1400" s="98"/>
      <c r="F1400" s="98"/>
      <c r="G1400" s="98"/>
      <c r="H1400" s="40"/>
    </row>
    <row r="1401" spans="2:8" ht="20.25" x14ac:dyDescent="0.25">
      <c r="B1401" s="10"/>
      <c r="C1401" s="96"/>
      <c r="D1401" s="98" t="s">
        <v>103</v>
      </c>
      <c r="E1401" s="98"/>
      <c r="F1401" s="98"/>
      <c r="G1401" s="98"/>
      <c r="H1401" s="40"/>
    </row>
    <row r="1402" spans="2:8" ht="20.25" x14ac:dyDescent="0.25">
      <c r="B1402" s="10"/>
      <c r="C1402" s="97"/>
      <c r="D1402" s="98" t="s">
        <v>153</v>
      </c>
      <c r="E1402" s="98"/>
      <c r="F1402" s="98"/>
      <c r="G1402" s="98"/>
      <c r="H1402" s="40"/>
    </row>
    <row r="1403" spans="2:8" x14ac:dyDescent="0.25">
      <c r="C1403" s="35" t="s">
        <v>12</v>
      </c>
      <c r="D1403" s="53">
        <v>4.87</v>
      </c>
      <c r="E1403" s="49"/>
      <c r="F1403" s="10"/>
    </row>
    <row r="1404" spans="2:8" x14ac:dyDescent="0.25">
      <c r="C1404" s="1" t="s">
        <v>9</v>
      </c>
      <c r="D1404" s="54">
        <v>965</v>
      </c>
      <c r="E1404" s="99" t="s">
        <v>16</v>
      </c>
      <c r="F1404" s="100"/>
      <c r="G1404" s="103">
        <f>D1405/D1404</f>
        <v>16.976901554404144</v>
      </c>
    </row>
    <row r="1405" spans="2:8" x14ac:dyDescent="0.25">
      <c r="C1405" s="1" t="s">
        <v>10</v>
      </c>
      <c r="D1405" s="54">
        <v>16382.71</v>
      </c>
      <c r="E1405" s="101"/>
      <c r="F1405" s="102"/>
      <c r="G1405" s="104"/>
    </row>
    <row r="1406" spans="2:8" x14ac:dyDescent="0.25">
      <c r="C1406" s="37"/>
      <c r="D1406" s="38"/>
      <c r="E1406" s="50"/>
    </row>
    <row r="1407" spans="2:8" x14ac:dyDescent="0.3">
      <c r="C1407" s="36" t="s">
        <v>7</v>
      </c>
      <c r="D1407" s="55" t="s">
        <v>93</v>
      </c>
    </row>
    <row r="1408" spans="2:8" x14ac:dyDescent="0.3">
      <c r="C1408" s="36" t="s">
        <v>11</v>
      </c>
      <c r="D1408" s="55" t="s">
        <v>91</v>
      </c>
    </row>
    <row r="1409" spans="2:8" x14ac:dyDescent="0.3">
      <c r="C1409" s="36" t="s">
        <v>13</v>
      </c>
      <c r="D1409" s="69" t="s">
        <v>34</v>
      </c>
      <c r="E1409" s="41"/>
    </row>
    <row r="1410" spans="2:8" ht="24" thickBot="1" x14ac:dyDescent="0.3">
      <c r="C1410" s="42"/>
      <c r="D1410" s="42"/>
    </row>
    <row r="1411" spans="2:8" ht="48" thickBot="1" x14ac:dyDescent="0.3">
      <c r="B1411" s="80" t="s">
        <v>17</v>
      </c>
      <c r="C1411" s="81"/>
      <c r="D1411" s="23" t="s">
        <v>20</v>
      </c>
      <c r="E1411" s="82" t="s">
        <v>22</v>
      </c>
      <c r="F1411" s="83"/>
      <c r="G1411" s="2" t="s">
        <v>21</v>
      </c>
    </row>
    <row r="1412" spans="2:8" ht="24" thickBot="1" x14ac:dyDescent="0.3">
      <c r="B1412" s="84" t="s">
        <v>36</v>
      </c>
      <c r="C1412" s="85"/>
      <c r="D1412" s="70">
        <v>65.11</v>
      </c>
      <c r="E1412" s="56">
        <v>4.87</v>
      </c>
      <c r="F1412" s="18" t="s">
        <v>25</v>
      </c>
      <c r="G1412" s="26">
        <f t="shared" ref="G1412:G1419" si="32">D1412*E1412</f>
        <v>317.08570000000003</v>
      </c>
      <c r="H1412" s="86"/>
    </row>
    <row r="1413" spans="2:8" x14ac:dyDescent="0.25">
      <c r="B1413" s="87" t="s">
        <v>18</v>
      </c>
      <c r="C1413" s="88"/>
      <c r="D1413" s="59">
        <v>189.45</v>
      </c>
      <c r="E1413" s="57">
        <v>1.18</v>
      </c>
      <c r="F1413" s="19" t="s">
        <v>26</v>
      </c>
      <c r="G1413" s="27">
        <f t="shared" si="32"/>
        <v>223.55099999999999</v>
      </c>
      <c r="H1413" s="86"/>
    </row>
    <row r="1414" spans="2:8" ht="24" thickBot="1" x14ac:dyDescent="0.3">
      <c r="B1414" s="89" t="s">
        <v>19</v>
      </c>
      <c r="C1414" s="90"/>
      <c r="D1414" s="62">
        <v>762.99</v>
      </c>
      <c r="E1414" s="58">
        <v>1.18</v>
      </c>
      <c r="F1414" s="20" t="s">
        <v>26</v>
      </c>
      <c r="G1414" s="28">
        <f t="shared" si="32"/>
        <v>900.32819999999992</v>
      </c>
      <c r="H1414" s="86"/>
    </row>
    <row r="1415" spans="2:8" ht="24" thickBot="1" x14ac:dyDescent="0.3">
      <c r="B1415" s="91" t="s">
        <v>28</v>
      </c>
      <c r="C1415" s="92"/>
      <c r="D1415" s="71">
        <v>1409.04</v>
      </c>
      <c r="E1415" s="71"/>
      <c r="F1415" s="24" t="s">
        <v>25</v>
      </c>
      <c r="G1415" s="29">
        <f t="shared" si="32"/>
        <v>0</v>
      </c>
      <c r="H1415" s="86"/>
    </row>
    <row r="1416" spans="2:8" x14ac:dyDescent="0.25">
      <c r="B1416" s="87" t="s">
        <v>33</v>
      </c>
      <c r="C1416" s="88"/>
      <c r="D1416" s="59">
        <v>5358.15</v>
      </c>
      <c r="E1416" s="59">
        <v>4.87</v>
      </c>
      <c r="F1416" s="19" t="s">
        <v>25</v>
      </c>
      <c r="G1416" s="27">
        <f t="shared" si="32"/>
        <v>26094.190500000001</v>
      </c>
      <c r="H1416" s="86"/>
    </row>
    <row r="1417" spans="2:8" x14ac:dyDescent="0.25">
      <c r="B1417" s="93" t="s">
        <v>27</v>
      </c>
      <c r="C1417" s="94"/>
      <c r="D1417" s="72">
        <v>246.53</v>
      </c>
      <c r="E1417" s="60"/>
      <c r="F1417" s="21" t="s">
        <v>25</v>
      </c>
      <c r="G1417" s="30">
        <f t="shared" si="32"/>
        <v>0</v>
      </c>
      <c r="H1417" s="86"/>
    </row>
    <row r="1418" spans="2:8" x14ac:dyDescent="0.25">
      <c r="B1418" s="93" t="s">
        <v>29</v>
      </c>
      <c r="C1418" s="94"/>
      <c r="D1418" s="73">
        <v>4374.5</v>
      </c>
      <c r="E1418" s="61">
        <v>4.87</v>
      </c>
      <c r="F1418" s="21" t="s">
        <v>25</v>
      </c>
      <c r="G1418" s="30">
        <f t="shared" si="32"/>
        <v>21303.814999999999</v>
      </c>
      <c r="H1418" s="86"/>
    </row>
    <row r="1419" spans="2:8" x14ac:dyDescent="0.25">
      <c r="B1419" s="93" t="s">
        <v>30</v>
      </c>
      <c r="C1419" s="94"/>
      <c r="D1419" s="73">
        <v>1282.45</v>
      </c>
      <c r="E1419" s="61">
        <v>4.87</v>
      </c>
      <c r="F1419" s="21" t="s">
        <v>25</v>
      </c>
      <c r="G1419" s="30">
        <f t="shared" si="32"/>
        <v>6245.5315000000001</v>
      </c>
      <c r="H1419" s="86"/>
    </row>
    <row r="1420" spans="2:8" x14ac:dyDescent="0.25">
      <c r="B1420" s="93" t="s">
        <v>32</v>
      </c>
      <c r="C1420" s="94"/>
      <c r="D1420" s="73">
        <v>1000.47</v>
      </c>
      <c r="E1420" s="61">
        <v>4.87</v>
      </c>
      <c r="F1420" s="21" t="s">
        <v>25</v>
      </c>
      <c r="G1420" s="30">
        <f>D1420*E1420</f>
        <v>4872.2889000000005</v>
      </c>
      <c r="H1420" s="86"/>
    </row>
    <row r="1421" spans="2:8" ht="24" thickBot="1" x14ac:dyDescent="0.3">
      <c r="B1421" s="89" t="s">
        <v>31</v>
      </c>
      <c r="C1421" s="90"/>
      <c r="D1421" s="74">
        <v>718.61</v>
      </c>
      <c r="E1421" s="62">
        <v>48.7</v>
      </c>
      <c r="F1421" s="20" t="s">
        <v>25</v>
      </c>
      <c r="G1421" s="31">
        <f>D1421*E1421</f>
        <v>34996.307000000001</v>
      </c>
      <c r="H1421" s="86"/>
    </row>
    <row r="1422" spans="2:8" x14ac:dyDescent="0.25">
      <c r="C1422" s="3"/>
      <c r="D1422" s="3"/>
      <c r="E1422" s="4"/>
      <c r="F1422" s="4"/>
      <c r="H1422" s="45"/>
    </row>
    <row r="1423" spans="2:8" ht="25.5" x14ac:dyDescent="0.25">
      <c r="C1423" s="14" t="s">
        <v>14</v>
      </c>
      <c r="D1423" s="6"/>
    </row>
    <row r="1424" spans="2:8" ht="20.25" x14ac:dyDescent="0.25">
      <c r="C1424" s="77" t="s">
        <v>6</v>
      </c>
      <c r="D1424" s="51" t="s">
        <v>0</v>
      </c>
      <c r="E1424" s="9">
        <f>IF(G1412&gt;0, ROUND((G1412+D1405)/D1405,2), 0)</f>
        <v>1.02</v>
      </c>
      <c r="F1424" s="9"/>
      <c r="G1424" s="10"/>
      <c r="H1424" s="7"/>
    </row>
    <row r="1425" spans="2:8" x14ac:dyDescent="0.25">
      <c r="C1425" s="77"/>
      <c r="D1425" s="51" t="s">
        <v>1</v>
      </c>
      <c r="E1425" s="9">
        <f>IF(SUM(G1413:G1414)&gt;0,ROUND((G1413+G1414+D1405)/D1405,2),0)</f>
        <v>1.07</v>
      </c>
      <c r="F1425" s="9"/>
      <c r="G1425" s="11"/>
      <c r="H1425" s="47"/>
    </row>
    <row r="1426" spans="2:8" x14ac:dyDescent="0.25">
      <c r="C1426" s="77"/>
      <c r="D1426" s="51" t="s">
        <v>2</v>
      </c>
      <c r="E1426" s="9">
        <f>IF(G1415&gt;0,ROUND((G1415+D1405)/D1405,2),0)</f>
        <v>0</v>
      </c>
      <c r="F1426" s="12"/>
      <c r="G1426" s="11"/>
    </row>
    <row r="1427" spans="2:8" x14ac:dyDescent="0.25">
      <c r="C1427" s="77"/>
      <c r="D1427" s="13" t="s">
        <v>3</v>
      </c>
      <c r="E1427" s="32">
        <f>IF(SUM(G1416:G1421)&gt;0,ROUND((SUM(G1416:G1421)+D1405)/D1405,2),0)</f>
        <v>6.71</v>
      </c>
      <c r="F1427" s="10"/>
      <c r="G1427" s="11"/>
    </row>
    <row r="1428" spans="2:8" ht="25.5" x14ac:dyDescent="0.25">
      <c r="D1428" s="33" t="s">
        <v>4</v>
      </c>
      <c r="E1428" s="34">
        <f>SUM(E1424:E1427)-IF(VALUE(COUNTIF(E1424:E1427,"&gt;0"))=4,3,0)-IF(VALUE(COUNTIF(E1424:E1427,"&gt;0"))=3,2,0)-IF(VALUE(COUNTIF(E1424:E1427,"&gt;0"))=2,1,0)</f>
        <v>6.8000000000000007</v>
      </c>
      <c r="F1428" s="25"/>
    </row>
    <row r="1429" spans="2:8" x14ac:dyDescent="0.25">
      <c r="E1429" s="15"/>
    </row>
    <row r="1430" spans="2:8" ht="25.5" x14ac:dyDescent="0.35">
      <c r="B1430" s="22"/>
      <c r="C1430" s="16" t="s">
        <v>23</v>
      </c>
      <c r="D1430" s="78">
        <f>E1428*D1405</f>
        <v>111402.428</v>
      </c>
      <c r="E1430" s="78"/>
    </row>
    <row r="1431" spans="2:8" ht="20.25" x14ac:dyDescent="0.3">
      <c r="C1431" s="17" t="s">
        <v>8</v>
      </c>
      <c r="D1431" s="79">
        <f>D1430/D1404</f>
        <v>115.44293056994819</v>
      </c>
      <c r="E1431" s="79"/>
      <c r="G1431" s="7"/>
      <c r="H1431" s="48"/>
    </row>
    <row r="1441" spans="2:8" ht="60.75" x14ac:dyDescent="0.8">
      <c r="B1441" s="105" t="s">
        <v>69</v>
      </c>
      <c r="C1441" s="105"/>
      <c r="D1441" s="105"/>
      <c r="E1441" s="105"/>
      <c r="F1441" s="105"/>
      <c r="G1441" s="105"/>
      <c r="H1441" s="105"/>
    </row>
    <row r="1442" spans="2:8" ht="51" customHeight="1" x14ac:dyDescent="0.25">
      <c r="B1442" s="106" t="s">
        <v>37</v>
      </c>
      <c r="C1442" s="106"/>
      <c r="D1442" s="106"/>
      <c r="E1442" s="106"/>
      <c r="F1442" s="106"/>
      <c r="G1442" s="106"/>
    </row>
    <row r="1443" spans="2:8" x14ac:dyDescent="0.25">
      <c r="C1443" s="52"/>
      <c r="G1443" s="7"/>
    </row>
    <row r="1444" spans="2:8" ht="25.5" x14ac:dyDescent="0.25">
      <c r="C1444" s="14" t="s">
        <v>5</v>
      </c>
      <c r="D1444" s="6"/>
    </row>
    <row r="1445" spans="2:8" ht="20.25" x14ac:dyDescent="0.25">
      <c r="B1445" s="10"/>
      <c r="C1445" s="95" t="s">
        <v>15</v>
      </c>
      <c r="D1445" s="98" t="s">
        <v>87</v>
      </c>
      <c r="E1445" s="98"/>
      <c r="F1445" s="98"/>
      <c r="G1445" s="98"/>
      <c r="H1445" s="40"/>
    </row>
    <row r="1446" spans="2:8" ht="20.25" x14ac:dyDescent="0.25">
      <c r="B1446" s="10"/>
      <c r="C1446" s="96"/>
      <c r="D1446" s="98" t="s">
        <v>103</v>
      </c>
      <c r="E1446" s="98"/>
      <c r="F1446" s="98"/>
      <c r="G1446" s="98"/>
      <c r="H1446" s="40"/>
    </row>
    <row r="1447" spans="2:8" ht="20.25" x14ac:dyDescent="0.25">
      <c r="B1447" s="10"/>
      <c r="C1447" s="97"/>
      <c r="D1447" s="98" t="s">
        <v>154</v>
      </c>
      <c r="E1447" s="98"/>
      <c r="F1447" s="98"/>
      <c r="G1447" s="98"/>
      <c r="H1447" s="40"/>
    </row>
    <row r="1448" spans="2:8" x14ac:dyDescent="0.25">
      <c r="C1448" s="35" t="s">
        <v>12</v>
      </c>
      <c r="D1448" s="53">
        <v>8.8000000000000007</v>
      </c>
      <c r="E1448" s="49"/>
      <c r="F1448" s="10"/>
    </row>
    <row r="1449" spans="2:8" x14ac:dyDescent="0.25">
      <c r="C1449" s="1" t="s">
        <v>9</v>
      </c>
      <c r="D1449" s="54">
        <v>1707</v>
      </c>
      <c r="E1449" s="99" t="s">
        <v>16</v>
      </c>
      <c r="F1449" s="100"/>
      <c r="G1449" s="103">
        <f>D1450/D1449</f>
        <v>15.780515524311658</v>
      </c>
    </row>
    <row r="1450" spans="2:8" x14ac:dyDescent="0.25">
      <c r="C1450" s="1" t="s">
        <v>10</v>
      </c>
      <c r="D1450" s="54">
        <v>26937.34</v>
      </c>
      <c r="E1450" s="101"/>
      <c r="F1450" s="102"/>
      <c r="G1450" s="104"/>
    </row>
    <row r="1451" spans="2:8" x14ac:dyDescent="0.25">
      <c r="C1451" s="37"/>
      <c r="D1451" s="38"/>
      <c r="E1451" s="50"/>
    </row>
    <row r="1452" spans="2:8" x14ac:dyDescent="0.3">
      <c r="C1452" s="36" t="s">
        <v>7</v>
      </c>
      <c r="D1452" s="55" t="s">
        <v>132</v>
      </c>
    </row>
    <row r="1453" spans="2:8" x14ac:dyDescent="0.3">
      <c r="C1453" s="36" t="s">
        <v>11</v>
      </c>
      <c r="D1453" s="55" t="s">
        <v>91</v>
      </c>
    </row>
    <row r="1454" spans="2:8" x14ac:dyDescent="0.3">
      <c r="C1454" s="36" t="s">
        <v>13</v>
      </c>
      <c r="D1454" s="69" t="s">
        <v>34</v>
      </c>
      <c r="E1454" s="41"/>
    </row>
    <row r="1455" spans="2:8" ht="24" thickBot="1" x14ac:dyDescent="0.3">
      <c r="C1455" s="42"/>
      <c r="D1455" s="42"/>
    </row>
    <row r="1456" spans="2:8" ht="48" thickBot="1" x14ac:dyDescent="0.3">
      <c r="B1456" s="80" t="s">
        <v>17</v>
      </c>
      <c r="C1456" s="81"/>
      <c r="D1456" s="23" t="s">
        <v>20</v>
      </c>
      <c r="E1456" s="82" t="s">
        <v>22</v>
      </c>
      <c r="F1456" s="83"/>
      <c r="G1456" s="2" t="s">
        <v>21</v>
      </c>
    </row>
    <row r="1457" spans="2:8" ht="24" thickBot="1" x14ac:dyDescent="0.3">
      <c r="B1457" s="84" t="s">
        <v>36</v>
      </c>
      <c r="C1457" s="85"/>
      <c r="D1457" s="70">
        <v>65.11</v>
      </c>
      <c r="E1457" s="56">
        <v>8.8000000000000007</v>
      </c>
      <c r="F1457" s="18" t="s">
        <v>25</v>
      </c>
      <c r="G1457" s="26">
        <f t="shared" ref="G1457:G1464" si="33">D1457*E1457</f>
        <v>572.96800000000007</v>
      </c>
      <c r="H1457" s="86"/>
    </row>
    <row r="1458" spans="2:8" x14ac:dyDescent="0.25">
      <c r="B1458" s="87" t="s">
        <v>18</v>
      </c>
      <c r="C1458" s="88"/>
      <c r="D1458" s="59">
        <v>189.45</v>
      </c>
      <c r="E1458" s="57">
        <v>1.96</v>
      </c>
      <c r="F1458" s="19" t="s">
        <v>26</v>
      </c>
      <c r="G1458" s="27">
        <f t="shared" si="33"/>
        <v>371.32199999999995</v>
      </c>
      <c r="H1458" s="86"/>
    </row>
    <row r="1459" spans="2:8" ht="24" thickBot="1" x14ac:dyDescent="0.3">
      <c r="B1459" s="89" t="s">
        <v>19</v>
      </c>
      <c r="C1459" s="90"/>
      <c r="D1459" s="62">
        <v>762.99</v>
      </c>
      <c r="E1459" s="58">
        <v>1.96</v>
      </c>
      <c r="F1459" s="20" t="s">
        <v>26</v>
      </c>
      <c r="G1459" s="28">
        <f t="shared" si="33"/>
        <v>1495.4603999999999</v>
      </c>
      <c r="H1459" s="86"/>
    </row>
    <row r="1460" spans="2:8" ht="24" thickBot="1" x14ac:dyDescent="0.3">
      <c r="B1460" s="91" t="s">
        <v>28</v>
      </c>
      <c r="C1460" s="92"/>
      <c r="D1460" s="71">
        <v>1409.04</v>
      </c>
      <c r="E1460" s="71"/>
      <c r="F1460" s="24" t="s">
        <v>25</v>
      </c>
      <c r="G1460" s="29">
        <f t="shared" si="33"/>
        <v>0</v>
      </c>
      <c r="H1460" s="86"/>
    </row>
    <row r="1461" spans="2:8" x14ac:dyDescent="0.25">
      <c r="B1461" s="87" t="s">
        <v>33</v>
      </c>
      <c r="C1461" s="88"/>
      <c r="D1461" s="59">
        <v>5358.15</v>
      </c>
      <c r="E1461" s="59">
        <v>8.8000000000000007</v>
      </c>
      <c r="F1461" s="19" t="s">
        <v>25</v>
      </c>
      <c r="G1461" s="27">
        <f t="shared" si="33"/>
        <v>47151.72</v>
      </c>
      <c r="H1461" s="86"/>
    </row>
    <row r="1462" spans="2:8" x14ac:dyDescent="0.25">
      <c r="B1462" s="93" t="s">
        <v>27</v>
      </c>
      <c r="C1462" s="94"/>
      <c r="D1462" s="72">
        <v>246.53</v>
      </c>
      <c r="E1462" s="60"/>
      <c r="F1462" s="21" t="s">
        <v>25</v>
      </c>
      <c r="G1462" s="30">
        <f t="shared" si="33"/>
        <v>0</v>
      </c>
      <c r="H1462" s="86"/>
    </row>
    <row r="1463" spans="2:8" x14ac:dyDescent="0.25">
      <c r="B1463" s="93" t="s">
        <v>29</v>
      </c>
      <c r="C1463" s="94"/>
      <c r="D1463" s="73">
        <v>4374.5</v>
      </c>
      <c r="E1463" s="61">
        <v>8.8000000000000007</v>
      </c>
      <c r="F1463" s="21" t="s">
        <v>25</v>
      </c>
      <c r="G1463" s="30">
        <f t="shared" si="33"/>
        <v>38495.600000000006</v>
      </c>
      <c r="H1463" s="86"/>
    </row>
    <row r="1464" spans="2:8" x14ac:dyDescent="0.25">
      <c r="B1464" s="93" t="s">
        <v>30</v>
      </c>
      <c r="C1464" s="94"/>
      <c r="D1464" s="73">
        <v>1282.45</v>
      </c>
      <c r="E1464" s="61">
        <v>8.8000000000000007</v>
      </c>
      <c r="F1464" s="21" t="s">
        <v>25</v>
      </c>
      <c r="G1464" s="30">
        <f t="shared" si="33"/>
        <v>11285.560000000001</v>
      </c>
      <c r="H1464" s="86"/>
    </row>
    <row r="1465" spans="2:8" x14ac:dyDescent="0.25">
      <c r="B1465" s="93" t="s">
        <v>32</v>
      </c>
      <c r="C1465" s="94"/>
      <c r="D1465" s="73">
        <v>1000.47</v>
      </c>
      <c r="E1465" s="61">
        <v>8.8000000000000007</v>
      </c>
      <c r="F1465" s="21" t="s">
        <v>25</v>
      </c>
      <c r="G1465" s="30">
        <f>D1465*E1465</f>
        <v>8804.1360000000004</v>
      </c>
      <c r="H1465" s="86"/>
    </row>
    <row r="1466" spans="2:8" ht="24" thickBot="1" x14ac:dyDescent="0.3">
      <c r="B1466" s="89" t="s">
        <v>31</v>
      </c>
      <c r="C1466" s="90"/>
      <c r="D1466" s="74">
        <v>718.61</v>
      </c>
      <c r="E1466" s="62">
        <v>88</v>
      </c>
      <c r="F1466" s="20" t="s">
        <v>25</v>
      </c>
      <c r="G1466" s="31">
        <f>D1466*E1466</f>
        <v>63237.68</v>
      </c>
      <c r="H1466" s="86"/>
    </row>
    <row r="1467" spans="2:8" x14ac:dyDescent="0.25">
      <c r="C1467" s="3"/>
      <c r="D1467" s="3"/>
      <c r="E1467" s="4"/>
      <c r="F1467" s="4"/>
      <c r="H1467" s="45"/>
    </row>
    <row r="1468" spans="2:8" ht="25.5" x14ac:dyDescent="0.25">
      <c r="C1468" s="14" t="s">
        <v>14</v>
      </c>
      <c r="D1468" s="6"/>
    </row>
    <row r="1469" spans="2:8" ht="20.25" x14ac:dyDescent="0.25">
      <c r="C1469" s="77" t="s">
        <v>6</v>
      </c>
      <c r="D1469" s="51" t="s">
        <v>0</v>
      </c>
      <c r="E1469" s="9">
        <f>IF(G1457&gt;0, ROUND((G1457+D1450)/D1450,2), 0)</f>
        <v>1.02</v>
      </c>
      <c r="F1469" s="9"/>
      <c r="G1469" s="10"/>
      <c r="H1469" s="7"/>
    </row>
    <row r="1470" spans="2:8" x14ac:dyDescent="0.25">
      <c r="C1470" s="77"/>
      <c r="D1470" s="51" t="s">
        <v>1</v>
      </c>
      <c r="E1470" s="9">
        <f>IF(SUM(G1458:G1459)&gt;0,ROUND((G1458+G1459+D1450)/D1450,2),0)</f>
        <v>1.07</v>
      </c>
      <c r="F1470" s="9"/>
      <c r="G1470" s="11"/>
      <c r="H1470" s="47"/>
    </row>
    <row r="1471" spans="2:8" x14ac:dyDescent="0.25">
      <c r="C1471" s="77"/>
      <c r="D1471" s="51" t="s">
        <v>2</v>
      </c>
      <c r="E1471" s="9">
        <f>IF(G1460&gt;0,ROUND((G1460+D1450)/D1450,2),0)</f>
        <v>0</v>
      </c>
      <c r="F1471" s="12"/>
      <c r="G1471" s="11"/>
    </row>
    <row r="1472" spans="2:8" x14ac:dyDescent="0.25">
      <c r="C1472" s="77"/>
      <c r="D1472" s="13" t="s">
        <v>3</v>
      </c>
      <c r="E1472" s="32">
        <f>IF(SUM(G1461:G1466)&gt;0,ROUND((SUM(G1461:G1466)+D1450)/D1450,2),0)</f>
        <v>7.27</v>
      </c>
      <c r="F1472" s="10"/>
      <c r="G1472" s="11"/>
    </row>
    <row r="1473" spans="2:8" ht="25.5" x14ac:dyDescent="0.25">
      <c r="D1473" s="33" t="s">
        <v>4</v>
      </c>
      <c r="E1473" s="34">
        <f>SUM(E1469:E1472)-IF(VALUE(COUNTIF(E1469:E1472,"&gt;0"))=4,3,0)-IF(VALUE(COUNTIF(E1469:E1472,"&gt;0"))=3,2,0)-IF(VALUE(COUNTIF(E1469:E1472,"&gt;0"))=2,1,0)</f>
        <v>7.3599999999999994</v>
      </c>
      <c r="F1473" s="25"/>
    </row>
    <row r="1474" spans="2:8" x14ac:dyDescent="0.25">
      <c r="E1474" s="15"/>
    </row>
    <row r="1475" spans="2:8" ht="25.5" x14ac:dyDescent="0.35">
      <c r="B1475" s="22"/>
      <c r="C1475" s="16" t="s">
        <v>23</v>
      </c>
      <c r="D1475" s="78">
        <f>E1473*D1450</f>
        <v>198258.82239999998</v>
      </c>
      <c r="E1475" s="78"/>
    </row>
    <row r="1476" spans="2:8" ht="20.25" x14ac:dyDescent="0.3">
      <c r="C1476" s="17" t="s">
        <v>8</v>
      </c>
      <c r="D1476" s="79">
        <f>D1475/D1449</f>
        <v>116.14459425893379</v>
      </c>
      <c r="E1476" s="79"/>
      <c r="G1476" s="7"/>
      <c r="H1476" s="48"/>
    </row>
    <row r="1486" spans="2:8" ht="60.75" x14ac:dyDescent="0.8">
      <c r="B1486" s="105" t="s">
        <v>70</v>
      </c>
      <c r="C1486" s="105"/>
      <c r="D1486" s="105"/>
      <c r="E1486" s="105"/>
      <c r="F1486" s="105"/>
      <c r="G1486" s="105"/>
      <c r="H1486" s="105"/>
    </row>
    <row r="1487" spans="2:8" ht="55.5" customHeight="1" x14ac:dyDescent="0.25">
      <c r="B1487" s="106" t="s">
        <v>37</v>
      </c>
      <c r="C1487" s="106"/>
      <c r="D1487" s="106"/>
      <c r="E1487" s="106"/>
      <c r="F1487" s="106"/>
      <c r="G1487" s="106"/>
    </row>
    <row r="1488" spans="2:8" x14ac:dyDescent="0.25">
      <c r="C1488" s="52"/>
      <c r="G1488" s="7"/>
    </row>
    <row r="1489" spans="2:8" ht="25.5" x14ac:dyDescent="0.25">
      <c r="C1489" s="14" t="s">
        <v>5</v>
      </c>
      <c r="D1489" s="6"/>
    </row>
    <row r="1490" spans="2:8" ht="20.25" x14ac:dyDescent="0.25">
      <c r="B1490" s="10"/>
      <c r="C1490" s="95" t="s">
        <v>15</v>
      </c>
      <c r="D1490" s="98" t="s">
        <v>87</v>
      </c>
      <c r="E1490" s="98"/>
      <c r="F1490" s="98"/>
      <c r="G1490" s="98"/>
      <c r="H1490" s="40"/>
    </row>
    <row r="1491" spans="2:8" ht="20.25" x14ac:dyDescent="0.25">
      <c r="B1491" s="10"/>
      <c r="C1491" s="96"/>
      <c r="D1491" s="98" t="s">
        <v>155</v>
      </c>
      <c r="E1491" s="98"/>
      <c r="F1491" s="98"/>
      <c r="G1491" s="98"/>
      <c r="H1491" s="40"/>
    </row>
    <row r="1492" spans="2:8" ht="20.25" x14ac:dyDescent="0.25">
      <c r="B1492" s="10"/>
      <c r="C1492" s="97"/>
      <c r="D1492" s="98" t="s">
        <v>156</v>
      </c>
      <c r="E1492" s="98"/>
      <c r="F1492" s="98"/>
      <c r="G1492" s="98"/>
      <c r="H1492" s="40"/>
    </row>
    <row r="1493" spans="2:8" x14ac:dyDescent="0.25">
      <c r="C1493" s="35" t="s">
        <v>12</v>
      </c>
      <c r="D1493" s="53">
        <v>2.7</v>
      </c>
      <c r="E1493" s="49"/>
      <c r="F1493" s="10"/>
    </row>
    <row r="1494" spans="2:8" x14ac:dyDescent="0.25">
      <c r="C1494" s="1" t="s">
        <v>9</v>
      </c>
      <c r="D1494" s="54">
        <v>375</v>
      </c>
      <c r="E1494" s="99" t="s">
        <v>16</v>
      </c>
      <c r="F1494" s="100"/>
      <c r="G1494" s="103">
        <f>D1495/D1494</f>
        <v>51.3812</v>
      </c>
    </row>
    <row r="1495" spans="2:8" x14ac:dyDescent="0.25">
      <c r="C1495" s="1" t="s">
        <v>10</v>
      </c>
      <c r="D1495" s="54">
        <v>19267.95</v>
      </c>
      <c r="E1495" s="101"/>
      <c r="F1495" s="102"/>
      <c r="G1495" s="104"/>
    </row>
    <row r="1496" spans="2:8" x14ac:dyDescent="0.25">
      <c r="C1496" s="37"/>
      <c r="D1496" s="38"/>
      <c r="E1496" s="50"/>
    </row>
    <row r="1497" spans="2:8" x14ac:dyDescent="0.3">
      <c r="C1497" s="36" t="s">
        <v>7</v>
      </c>
      <c r="D1497" s="55" t="s">
        <v>157</v>
      </c>
    </row>
    <row r="1498" spans="2:8" x14ac:dyDescent="0.3">
      <c r="C1498" s="36" t="s">
        <v>11</v>
      </c>
      <c r="D1498" s="55" t="s">
        <v>158</v>
      </c>
    </row>
    <row r="1499" spans="2:8" x14ac:dyDescent="0.3">
      <c r="C1499" s="36" t="s">
        <v>13</v>
      </c>
      <c r="D1499" s="69" t="s">
        <v>34</v>
      </c>
      <c r="E1499" s="41"/>
    </row>
    <row r="1500" spans="2:8" ht="24" thickBot="1" x14ac:dyDescent="0.3">
      <c r="C1500" s="42"/>
      <c r="D1500" s="42"/>
    </row>
    <row r="1501" spans="2:8" ht="48" thickBot="1" x14ac:dyDescent="0.3">
      <c r="B1501" s="80" t="s">
        <v>17</v>
      </c>
      <c r="C1501" s="81"/>
      <c r="D1501" s="23" t="s">
        <v>20</v>
      </c>
      <c r="E1501" s="82" t="s">
        <v>22</v>
      </c>
      <c r="F1501" s="83"/>
      <c r="G1501" s="2" t="s">
        <v>21</v>
      </c>
    </row>
    <row r="1502" spans="2:8" ht="24" thickBot="1" x14ac:dyDescent="0.3">
      <c r="B1502" s="84" t="s">
        <v>36</v>
      </c>
      <c r="C1502" s="85"/>
      <c r="D1502" s="70">
        <v>65.11</v>
      </c>
      <c r="E1502" s="56">
        <v>2.7</v>
      </c>
      <c r="F1502" s="18" t="s">
        <v>25</v>
      </c>
      <c r="G1502" s="26">
        <f t="shared" ref="G1502:G1509" si="34">D1502*E1502</f>
        <v>175.797</v>
      </c>
      <c r="H1502" s="86"/>
    </row>
    <row r="1503" spans="2:8" x14ac:dyDescent="0.25">
      <c r="B1503" s="87" t="s">
        <v>18</v>
      </c>
      <c r="C1503" s="88"/>
      <c r="D1503" s="59">
        <v>189.45</v>
      </c>
      <c r="E1503" s="57">
        <v>0.68</v>
      </c>
      <c r="F1503" s="19" t="s">
        <v>26</v>
      </c>
      <c r="G1503" s="27">
        <f t="shared" si="34"/>
        <v>128.82599999999999</v>
      </c>
      <c r="H1503" s="86"/>
    </row>
    <row r="1504" spans="2:8" ht="24" thickBot="1" x14ac:dyDescent="0.3">
      <c r="B1504" s="89" t="s">
        <v>19</v>
      </c>
      <c r="C1504" s="90"/>
      <c r="D1504" s="62">
        <v>762.99</v>
      </c>
      <c r="E1504" s="58">
        <v>0.68</v>
      </c>
      <c r="F1504" s="20" t="s">
        <v>26</v>
      </c>
      <c r="G1504" s="28">
        <f t="shared" si="34"/>
        <v>518.83320000000003</v>
      </c>
      <c r="H1504" s="86"/>
    </row>
    <row r="1505" spans="2:8" ht="24" thickBot="1" x14ac:dyDescent="0.3">
      <c r="B1505" s="91" t="s">
        <v>28</v>
      </c>
      <c r="C1505" s="92"/>
      <c r="D1505" s="71">
        <v>1409.04</v>
      </c>
      <c r="E1505" s="71"/>
      <c r="F1505" s="24" t="s">
        <v>25</v>
      </c>
      <c r="G1505" s="29">
        <f t="shared" si="34"/>
        <v>0</v>
      </c>
      <c r="H1505" s="86"/>
    </row>
    <row r="1506" spans="2:8" x14ac:dyDescent="0.25">
      <c r="B1506" s="87" t="s">
        <v>33</v>
      </c>
      <c r="C1506" s="88"/>
      <c r="D1506" s="59">
        <v>5358.15</v>
      </c>
      <c r="E1506" s="59">
        <v>2.7</v>
      </c>
      <c r="F1506" s="19" t="s">
        <v>25</v>
      </c>
      <c r="G1506" s="27">
        <f t="shared" si="34"/>
        <v>14467.004999999999</v>
      </c>
      <c r="H1506" s="86"/>
    </row>
    <row r="1507" spans="2:8" x14ac:dyDescent="0.25">
      <c r="B1507" s="93" t="s">
        <v>27</v>
      </c>
      <c r="C1507" s="94"/>
      <c r="D1507" s="72">
        <v>246.53</v>
      </c>
      <c r="E1507" s="60"/>
      <c r="F1507" s="21" t="s">
        <v>25</v>
      </c>
      <c r="G1507" s="30">
        <f t="shared" si="34"/>
        <v>0</v>
      </c>
      <c r="H1507" s="86"/>
    </row>
    <row r="1508" spans="2:8" x14ac:dyDescent="0.25">
      <c r="B1508" s="93" t="s">
        <v>29</v>
      </c>
      <c r="C1508" s="94"/>
      <c r="D1508" s="73">
        <v>4374.5</v>
      </c>
      <c r="E1508" s="61">
        <v>2.7</v>
      </c>
      <c r="F1508" s="21" t="s">
        <v>25</v>
      </c>
      <c r="G1508" s="30">
        <f t="shared" si="34"/>
        <v>11811.150000000001</v>
      </c>
      <c r="H1508" s="86"/>
    </row>
    <row r="1509" spans="2:8" x14ac:dyDescent="0.25">
      <c r="B1509" s="93" t="s">
        <v>30</v>
      </c>
      <c r="C1509" s="94"/>
      <c r="D1509" s="73">
        <v>1282.45</v>
      </c>
      <c r="E1509" s="61">
        <v>2.7</v>
      </c>
      <c r="F1509" s="21" t="s">
        <v>25</v>
      </c>
      <c r="G1509" s="30">
        <f t="shared" si="34"/>
        <v>3462.6150000000002</v>
      </c>
      <c r="H1509" s="86"/>
    </row>
    <row r="1510" spans="2:8" x14ac:dyDescent="0.25">
      <c r="B1510" s="93" t="s">
        <v>32</v>
      </c>
      <c r="C1510" s="94"/>
      <c r="D1510" s="73">
        <v>1000.47</v>
      </c>
      <c r="E1510" s="61">
        <v>2.7</v>
      </c>
      <c r="F1510" s="21" t="s">
        <v>25</v>
      </c>
      <c r="G1510" s="30">
        <f>D1510*E1510</f>
        <v>2701.2690000000002</v>
      </c>
      <c r="H1510" s="86"/>
    </row>
    <row r="1511" spans="2:8" ht="24" thickBot="1" x14ac:dyDescent="0.3">
      <c r="B1511" s="89" t="s">
        <v>31</v>
      </c>
      <c r="C1511" s="90"/>
      <c r="D1511" s="74">
        <v>718.61</v>
      </c>
      <c r="E1511" s="62">
        <v>27</v>
      </c>
      <c r="F1511" s="20" t="s">
        <v>25</v>
      </c>
      <c r="G1511" s="31">
        <f>D1511*E1511</f>
        <v>19402.47</v>
      </c>
      <c r="H1511" s="86"/>
    </row>
    <row r="1512" spans="2:8" x14ac:dyDescent="0.25">
      <c r="C1512" s="3"/>
      <c r="D1512" s="3"/>
      <c r="E1512" s="4"/>
      <c r="F1512" s="4"/>
      <c r="H1512" s="45"/>
    </row>
    <row r="1513" spans="2:8" ht="25.5" x14ac:dyDescent="0.25">
      <c r="C1513" s="14" t="s">
        <v>14</v>
      </c>
      <c r="D1513" s="6"/>
    </row>
    <row r="1514" spans="2:8" ht="20.25" x14ac:dyDescent="0.25">
      <c r="C1514" s="77" t="s">
        <v>6</v>
      </c>
      <c r="D1514" s="51" t="s">
        <v>0</v>
      </c>
      <c r="E1514" s="9">
        <f>IF(G1502&gt;0, ROUND((G1502+D1495)/D1495,2), 0)</f>
        <v>1.01</v>
      </c>
      <c r="F1514" s="9"/>
      <c r="G1514" s="10"/>
      <c r="H1514" s="7"/>
    </row>
    <row r="1515" spans="2:8" x14ac:dyDescent="0.25">
      <c r="C1515" s="77"/>
      <c r="D1515" s="51" t="s">
        <v>1</v>
      </c>
      <c r="E1515" s="9">
        <f>IF(SUM(G1503:G1504)&gt;0,ROUND((G1503+G1504+D1495)/D1495,2),0)</f>
        <v>1.03</v>
      </c>
      <c r="F1515" s="9"/>
      <c r="G1515" s="11"/>
      <c r="H1515" s="47"/>
    </row>
    <row r="1516" spans="2:8" x14ac:dyDescent="0.25">
      <c r="C1516" s="77"/>
      <c r="D1516" s="51" t="s">
        <v>2</v>
      </c>
      <c r="E1516" s="9">
        <f>IF(G1505&gt;0,ROUND((G1505+D1495)/D1495,2),0)</f>
        <v>0</v>
      </c>
      <c r="F1516" s="12"/>
      <c r="G1516" s="11"/>
    </row>
    <row r="1517" spans="2:8" x14ac:dyDescent="0.25">
      <c r="C1517" s="77"/>
      <c r="D1517" s="13" t="s">
        <v>3</v>
      </c>
      <c r="E1517" s="32">
        <f>IF(SUM(G1506:G1511)&gt;0,ROUND((SUM(G1506:G1511)+D1495)/D1495,2),0)</f>
        <v>3.69</v>
      </c>
      <c r="F1517" s="10"/>
      <c r="G1517" s="11"/>
    </row>
    <row r="1518" spans="2:8" ht="25.5" x14ac:dyDescent="0.25">
      <c r="D1518" s="33" t="s">
        <v>4</v>
      </c>
      <c r="E1518" s="34">
        <f>SUM(E1514:E1517)-IF(VALUE(COUNTIF(E1514:E1517,"&gt;0"))=4,3,0)-IF(VALUE(COUNTIF(E1514:E1517,"&gt;0"))=3,2,0)-IF(VALUE(COUNTIF(E1514:E1517,"&gt;0"))=2,1,0)</f>
        <v>3.7300000000000004</v>
      </c>
      <c r="F1518" s="25"/>
    </row>
    <row r="1519" spans="2:8" x14ac:dyDescent="0.25">
      <c r="E1519" s="15"/>
    </row>
    <row r="1520" spans="2:8" ht="25.5" x14ac:dyDescent="0.35">
      <c r="B1520" s="22"/>
      <c r="C1520" s="16" t="s">
        <v>23</v>
      </c>
      <c r="D1520" s="78">
        <f>E1518*D1495</f>
        <v>71869.453500000018</v>
      </c>
      <c r="E1520" s="78"/>
    </row>
    <row r="1521" spans="2:8" ht="20.25" x14ac:dyDescent="0.3">
      <c r="C1521" s="17" t="s">
        <v>8</v>
      </c>
      <c r="D1521" s="79">
        <f>D1520/D1494</f>
        <v>191.65187600000004</v>
      </c>
      <c r="E1521" s="79"/>
      <c r="G1521" s="7"/>
      <c r="H1521" s="48"/>
    </row>
    <row r="1531" spans="2:8" ht="60.75" x14ac:dyDescent="0.8">
      <c r="B1531" s="105" t="s">
        <v>71</v>
      </c>
      <c r="C1531" s="105"/>
      <c r="D1531" s="105"/>
      <c r="E1531" s="105"/>
      <c r="F1531" s="105"/>
      <c r="G1531" s="105"/>
      <c r="H1531" s="105"/>
    </row>
    <row r="1532" spans="2:8" ht="51" customHeight="1" x14ac:dyDescent="0.25">
      <c r="B1532" s="106" t="s">
        <v>37</v>
      </c>
      <c r="C1532" s="106"/>
      <c r="D1532" s="106"/>
      <c r="E1532" s="106"/>
      <c r="F1532" s="106"/>
      <c r="G1532" s="106"/>
    </row>
    <row r="1533" spans="2:8" x14ac:dyDescent="0.25">
      <c r="C1533" s="52"/>
      <c r="G1533" s="7"/>
    </row>
    <row r="1534" spans="2:8" ht="25.5" x14ac:dyDescent="0.25">
      <c r="C1534" s="14" t="s">
        <v>5</v>
      </c>
      <c r="D1534" s="6"/>
    </row>
    <row r="1535" spans="2:8" ht="20.25" x14ac:dyDescent="0.25">
      <c r="B1535" s="10"/>
      <c r="C1535" s="95" t="s">
        <v>15</v>
      </c>
      <c r="D1535" s="98" t="s">
        <v>87</v>
      </c>
      <c r="E1535" s="98"/>
      <c r="F1535" s="98"/>
      <c r="G1535" s="98"/>
      <c r="H1535" s="40"/>
    </row>
    <row r="1536" spans="2:8" ht="20.25" x14ac:dyDescent="0.25">
      <c r="B1536" s="10"/>
      <c r="C1536" s="96"/>
      <c r="D1536" s="98" t="s">
        <v>155</v>
      </c>
      <c r="E1536" s="98"/>
      <c r="F1536" s="98"/>
      <c r="G1536" s="98"/>
      <c r="H1536" s="40"/>
    </row>
    <row r="1537" spans="2:8" ht="20.25" x14ac:dyDescent="0.25">
      <c r="B1537" s="10"/>
      <c r="C1537" s="97"/>
      <c r="D1537" s="98" t="s">
        <v>159</v>
      </c>
      <c r="E1537" s="98"/>
      <c r="F1537" s="98"/>
      <c r="G1537" s="98"/>
      <c r="H1537" s="40"/>
    </row>
    <row r="1538" spans="2:8" x14ac:dyDescent="0.25">
      <c r="C1538" s="35" t="s">
        <v>12</v>
      </c>
      <c r="D1538" s="53">
        <v>2</v>
      </c>
      <c r="E1538" s="49"/>
      <c r="F1538" s="10"/>
    </row>
    <row r="1539" spans="2:8" x14ac:dyDescent="0.25">
      <c r="C1539" s="1" t="s">
        <v>9</v>
      </c>
      <c r="D1539" s="54">
        <v>360</v>
      </c>
      <c r="E1539" s="99" t="s">
        <v>16</v>
      </c>
      <c r="F1539" s="100"/>
      <c r="G1539" s="103">
        <f>D1540/D1539</f>
        <v>49.768805555555559</v>
      </c>
    </row>
    <row r="1540" spans="2:8" x14ac:dyDescent="0.25">
      <c r="C1540" s="1" t="s">
        <v>10</v>
      </c>
      <c r="D1540" s="54">
        <v>17916.77</v>
      </c>
      <c r="E1540" s="101"/>
      <c r="F1540" s="102"/>
      <c r="G1540" s="104"/>
    </row>
    <row r="1541" spans="2:8" x14ac:dyDescent="0.25">
      <c r="C1541" s="37"/>
      <c r="D1541" s="38"/>
      <c r="E1541" s="50"/>
    </row>
    <row r="1542" spans="2:8" x14ac:dyDescent="0.3">
      <c r="C1542" s="36" t="s">
        <v>7</v>
      </c>
      <c r="D1542" s="55" t="s">
        <v>160</v>
      </c>
    </row>
    <row r="1543" spans="2:8" x14ac:dyDescent="0.3">
      <c r="C1543" s="36" t="s">
        <v>11</v>
      </c>
      <c r="D1543" s="55" t="s">
        <v>92</v>
      </c>
    </row>
    <row r="1544" spans="2:8" x14ac:dyDescent="0.3">
      <c r="C1544" s="36" t="s">
        <v>13</v>
      </c>
      <c r="D1544" s="69" t="s">
        <v>34</v>
      </c>
      <c r="E1544" s="41"/>
    </row>
    <row r="1545" spans="2:8" ht="24" thickBot="1" x14ac:dyDescent="0.3">
      <c r="C1545" s="42"/>
      <c r="D1545" s="42"/>
    </row>
    <row r="1546" spans="2:8" ht="48" thickBot="1" x14ac:dyDescent="0.3">
      <c r="B1546" s="80" t="s">
        <v>17</v>
      </c>
      <c r="C1546" s="81"/>
      <c r="D1546" s="23" t="s">
        <v>20</v>
      </c>
      <c r="E1546" s="82" t="s">
        <v>22</v>
      </c>
      <c r="F1546" s="83"/>
      <c r="G1546" s="2" t="s">
        <v>21</v>
      </c>
    </row>
    <row r="1547" spans="2:8" ht="24" thickBot="1" x14ac:dyDescent="0.3">
      <c r="B1547" s="84" t="s">
        <v>36</v>
      </c>
      <c r="C1547" s="85"/>
      <c r="D1547" s="70">
        <v>65.11</v>
      </c>
      <c r="E1547" s="56">
        <v>2</v>
      </c>
      <c r="F1547" s="18" t="s">
        <v>25</v>
      </c>
      <c r="G1547" s="26">
        <f t="shared" ref="G1547:G1554" si="35">D1547*E1547</f>
        <v>130.22</v>
      </c>
      <c r="H1547" s="86"/>
    </row>
    <row r="1548" spans="2:8" x14ac:dyDescent="0.25">
      <c r="B1548" s="87" t="s">
        <v>18</v>
      </c>
      <c r="C1548" s="88"/>
      <c r="D1548" s="59">
        <v>189.45</v>
      </c>
      <c r="E1548" s="57">
        <v>0.77</v>
      </c>
      <c r="F1548" s="19" t="s">
        <v>26</v>
      </c>
      <c r="G1548" s="27">
        <f t="shared" si="35"/>
        <v>145.87649999999999</v>
      </c>
      <c r="H1548" s="86"/>
    </row>
    <row r="1549" spans="2:8" ht="24" thickBot="1" x14ac:dyDescent="0.3">
      <c r="B1549" s="89" t="s">
        <v>19</v>
      </c>
      <c r="C1549" s="90"/>
      <c r="D1549" s="62">
        <v>762.99</v>
      </c>
      <c r="E1549" s="58">
        <v>0.77</v>
      </c>
      <c r="F1549" s="20" t="s">
        <v>26</v>
      </c>
      <c r="G1549" s="28">
        <f t="shared" si="35"/>
        <v>587.50229999999999</v>
      </c>
      <c r="H1549" s="86"/>
    </row>
    <row r="1550" spans="2:8" ht="24" thickBot="1" x14ac:dyDescent="0.3">
      <c r="B1550" s="91" t="s">
        <v>28</v>
      </c>
      <c r="C1550" s="92"/>
      <c r="D1550" s="71">
        <v>1409.04</v>
      </c>
      <c r="E1550" s="71"/>
      <c r="F1550" s="24" t="s">
        <v>25</v>
      </c>
      <c r="G1550" s="29">
        <f t="shared" si="35"/>
        <v>0</v>
      </c>
      <c r="H1550" s="86"/>
    </row>
    <row r="1551" spans="2:8" x14ac:dyDescent="0.25">
      <c r="B1551" s="87" t="s">
        <v>33</v>
      </c>
      <c r="C1551" s="88"/>
      <c r="D1551" s="59">
        <v>5358.15</v>
      </c>
      <c r="E1551" s="59">
        <v>2</v>
      </c>
      <c r="F1551" s="19" t="s">
        <v>25</v>
      </c>
      <c r="G1551" s="27">
        <f t="shared" si="35"/>
        <v>10716.3</v>
      </c>
      <c r="H1551" s="86"/>
    </row>
    <row r="1552" spans="2:8" x14ac:dyDescent="0.25">
      <c r="B1552" s="93" t="s">
        <v>27</v>
      </c>
      <c r="C1552" s="94"/>
      <c r="D1552" s="72">
        <v>246.53</v>
      </c>
      <c r="E1552" s="60"/>
      <c r="F1552" s="21" t="s">
        <v>25</v>
      </c>
      <c r="G1552" s="30">
        <f t="shared" si="35"/>
        <v>0</v>
      </c>
      <c r="H1552" s="86"/>
    </row>
    <row r="1553" spans="2:8" x14ac:dyDescent="0.25">
      <c r="B1553" s="93" t="s">
        <v>29</v>
      </c>
      <c r="C1553" s="94"/>
      <c r="D1553" s="73">
        <v>4374.5</v>
      </c>
      <c r="E1553" s="61">
        <v>2</v>
      </c>
      <c r="F1553" s="21" t="s">
        <v>25</v>
      </c>
      <c r="G1553" s="30">
        <f t="shared" si="35"/>
        <v>8749</v>
      </c>
      <c r="H1553" s="86"/>
    </row>
    <row r="1554" spans="2:8" x14ac:dyDescent="0.25">
      <c r="B1554" s="93" t="s">
        <v>30</v>
      </c>
      <c r="C1554" s="94"/>
      <c r="D1554" s="73">
        <v>1282.45</v>
      </c>
      <c r="E1554" s="61">
        <v>2</v>
      </c>
      <c r="F1554" s="21" t="s">
        <v>25</v>
      </c>
      <c r="G1554" s="30">
        <f t="shared" si="35"/>
        <v>2564.9</v>
      </c>
      <c r="H1554" s="86"/>
    </row>
    <row r="1555" spans="2:8" x14ac:dyDescent="0.25">
      <c r="B1555" s="93" t="s">
        <v>32</v>
      </c>
      <c r="C1555" s="94"/>
      <c r="D1555" s="73">
        <v>1000.47</v>
      </c>
      <c r="E1555" s="61">
        <v>2</v>
      </c>
      <c r="F1555" s="21" t="s">
        <v>25</v>
      </c>
      <c r="G1555" s="30">
        <f>D1555*E1555</f>
        <v>2000.94</v>
      </c>
      <c r="H1555" s="86"/>
    </row>
    <row r="1556" spans="2:8" ht="24" thickBot="1" x14ac:dyDescent="0.3">
      <c r="B1556" s="89" t="s">
        <v>31</v>
      </c>
      <c r="C1556" s="90"/>
      <c r="D1556" s="74">
        <v>718.61</v>
      </c>
      <c r="E1556" s="62">
        <v>20</v>
      </c>
      <c r="F1556" s="20" t="s">
        <v>25</v>
      </c>
      <c r="G1556" s="31">
        <f>D1556*E1556</f>
        <v>14372.2</v>
      </c>
      <c r="H1556" s="86"/>
    </row>
    <row r="1557" spans="2:8" x14ac:dyDescent="0.25">
      <c r="C1557" s="3"/>
      <c r="D1557" s="3"/>
      <c r="E1557" s="4"/>
      <c r="F1557" s="4"/>
      <c r="H1557" s="45"/>
    </row>
    <row r="1558" spans="2:8" ht="25.5" x14ac:dyDescent="0.25">
      <c r="C1558" s="14" t="s">
        <v>14</v>
      </c>
      <c r="D1558" s="6"/>
    </row>
    <row r="1559" spans="2:8" ht="20.25" x14ac:dyDescent="0.25">
      <c r="C1559" s="77" t="s">
        <v>6</v>
      </c>
      <c r="D1559" s="51" t="s">
        <v>0</v>
      </c>
      <c r="E1559" s="9">
        <f>IF(G1547&gt;0, ROUND((G1547+D1540)/D1540,2), 0)</f>
        <v>1.01</v>
      </c>
      <c r="F1559" s="9"/>
      <c r="G1559" s="10"/>
      <c r="H1559" s="7"/>
    </row>
    <row r="1560" spans="2:8" x14ac:dyDescent="0.25">
      <c r="C1560" s="77"/>
      <c r="D1560" s="51" t="s">
        <v>1</v>
      </c>
      <c r="E1560" s="9">
        <f>IF(SUM(G1548:G1549)&gt;0,ROUND((G1548+G1549+D1540)/D1540,2),0)</f>
        <v>1.04</v>
      </c>
      <c r="F1560" s="9"/>
      <c r="G1560" s="11"/>
      <c r="H1560" s="47"/>
    </row>
    <row r="1561" spans="2:8" x14ac:dyDescent="0.25">
      <c r="C1561" s="77"/>
      <c r="D1561" s="51" t="s">
        <v>2</v>
      </c>
      <c r="E1561" s="9">
        <f>IF(G1550&gt;0,ROUND((G1550+D1540)/D1540,2),0)</f>
        <v>0</v>
      </c>
      <c r="F1561" s="12"/>
      <c r="G1561" s="11"/>
    </row>
    <row r="1562" spans="2:8" x14ac:dyDescent="0.25">
      <c r="C1562" s="77"/>
      <c r="D1562" s="13" t="s">
        <v>3</v>
      </c>
      <c r="E1562" s="32">
        <f>IF(SUM(G1551:G1556)&gt;0,ROUND((SUM(G1551:G1556)+D1540)/D1540,2),0)</f>
        <v>3.14</v>
      </c>
      <c r="F1562" s="10"/>
      <c r="G1562" s="11"/>
    </row>
    <row r="1563" spans="2:8" ht="25.5" x14ac:dyDescent="0.25">
      <c r="D1563" s="33" t="s">
        <v>4</v>
      </c>
      <c r="E1563" s="34">
        <f>SUM(E1559:E1562)-IF(VALUE(COUNTIF(E1559:E1562,"&gt;0"))=4,3,0)-IF(VALUE(COUNTIF(E1559:E1562,"&gt;0"))=3,2,0)-IF(VALUE(COUNTIF(E1559:E1562,"&gt;0"))=2,1,0)</f>
        <v>3.1899999999999995</v>
      </c>
      <c r="F1563" s="25"/>
    </row>
    <row r="1564" spans="2:8" x14ac:dyDescent="0.25">
      <c r="E1564" s="15"/>
    </row>
    <row r="1565" spans="2:8" ht="25.5" x14ac:dyDescent="0.35">
      <c r="B1565" s="22"/>
      <c r="C1565" s="16" t="s">
        <v>23</v>
      </c>
      <c r="D1565" s="78">
        <f>E1563*D1540</f>
        <v>57154.496299999992</v>
      </c>
      <c r="E1565" s="78"/>
    </row>
    <row r="1566" spans="2:8" ht="20.25" x14ac:dyDescent="0.3">
      <c r="C1566" s="17" t="s">
        <v>8</v>
      </c>
      <c r="D1566" s="79">
        <f>D1565/D1539</f>
        <v>158.7624897222222</v>
      </c>
      <c r="E1566" s="79"/>
      <c r="G1566" s="7"/>
      <c r="H1566" s="48"/>
    </row>
    <row r="1576" spans="2:8" ht="60.75" x14ac:dyDescent="0.8">
      <c r="B1576" s="105" t="s">
        <v>72</v>
      </c>
      <c r="C1576" s="105"/>
      <c r="D1576" s="105"/>
      <c r="E1576" s="105"/>
      <c r="F1576" s="105"/>
      <c r="G1576" s="105"/>
      <c r="H1576" s="105"/>
    </row>
    <row r="1577" spans="2:8" ht="50.25" customHeight="1" x14ac:dyDescent="0.25">
      <c r="B1577" s="106" t="s">
        <v>37</v>
      </c>
      <c r="C1577" s="106"/>
      <c r="D1577" s="106"/>
      <c r="E1577" s="106"/>
      <c r="F1577" s="106"/>
      <c r="G1577" s="106"/>
    </row>
    <row r="1578" spans="2:8" x14ac:dyDescent="0.25">
      <c r="C1578" s="52"/>
      <c r="G1578" s="7"/>
    </row>
    <row r="1579" spans="2:8" ht="25.5" x14ac:dyDescent="0.25">
      <c r="C1579" s="14" t="s">
        <v>5</v>
      </c>
      <c r="D1579" s="6"/>
    </row>
    <row r="1580" spans="2:8" ht="20.25" x14ac:dyDescent="0.25">
      <c r="B1580" s="10"/>
      <c r="C1580" s="95" t="s">
        <v>15</v>
      </c>
      <c r="D1580" s="98" t="s">
        <v>87</v>
      </c>
      <c r="E1580" s="98"/>
      <c r="F1580" s="98"/>
      <c r="G1580" s="98"/>
      <c r="H1580" s="40"/>
    </row>
    <row r="1581" spans="2:8" ht="20.25" x14ac:dyDescent="0.25">
      <c r="B1581" s="10"/>
      <c r="C1581" s="96"/>
      <c r="D1581" s="98" t="s">
        <v>155</v>
      </c>
      <c r="E1581" s="98"/>
      <c r="F1581" s="98"/>
      <c r="G1581" s="98"/>
      <c r="H1581" s="40"/>
    </row>
    <row r="1582" spans="2:8" ht="20.25" x14ac:dyDescent="0.25">
      <c r="B1582" s="10"/>
      <c r="C1582" s="97"/>
      <c r="D1582" s="98" t="s">
        <v>161</v>
      </c>
      <c r="E1582" s="98"/>
      <c r="F1582" s="98"/>
      <c r="G1582" s="98"/>
      <c r="H1582" s="40"/>
    </row>
    <row r="1583" spans="2:8" x14ac:dyDescent="0.25">
      <c r="C1583" s="35" t="s">
        <v>12</v>
      </c>
      <c r="D1583" s="53">
        <v>3.5</v>
      </c>
      <c r="E1583" s="49"/>
      <c r="F1583" s="10"/>
    </row>
    <row r="1584" spans="2:8" x14ac:dyDescent="0.25">
      <c r="C1584" s="1" t="s">
        <v>9</v>
      </c>
      <c r="D1584" s="54">
        <v>534</v>
      </c>
      <c r="E1584" s="99" t="s">
        <v>16</v>
      </c>
      <c r="F1584" s="100"/>
      <c r="G1584" s="103">
        <f>D1585/D1584</f>
        <v>70.484887640449443</v>
      </c>
    </row>
    <row r="1585" spans="2:8" x14ac:dyDescent="0.25">
      <c r="C1585" s="1" t="s">
        <v>10</v>
      </c>
      <c r="D1585" s="54">
        <v>37638.93</v>
      </c>
      <c r="E1585" s="101"/>
      <c r="F1585" s="102"/>
      <c r="G1585" s="104"/>
    </row>
    <row r="1586" spans="2:8" x14ac:dyDescent="0.25">
      <c r="C1586" s="37"/>
      <c r="D1586" s="38"/>
      <c r="E1586" s="50"/>
    </row>
    <row r="1587" spans="2:8" x14ac:dyDescent="0.3">
      <c r="C1587" s="36" t="s">
        <v>7</v>
      </c>
      <c r="D1587" s="55" t="s">
        <v>162</v>
      </c>
    </row>
    <row r="1588" spans="2:8" x14ac:dyDescent="0.3">
      <c r="C1588" s="36" t="s">
        <v>11</v>
      </c>
      <c r="D1588" s="55" t="s">
        <v>158</v>
      </c>
    </row>
    <row r="1589" spans="2:8" x14ac:dyDescent="0.3">
      <c r="C1589" s="36" t="s">
        <v>13</v>
      </c>
      <c r="D1589" s="69" t="s">
        <v>34</v>
      </c>
      <c r="E1589" s="41"/>
    </row>
    <row r="1590" spans="2:8" ht="24" thickBot="1" x14ac:dyDescent="0.3">
      <c r="C1590" s="42"/>
      <c r="D1590" s="42"/>
    </row>
    <row r="1591" spans="2:8" ht="48" thickBot="1" x14ac:dyDescent="0.3">
      <c r="B1591" s="80" t="s">
        <v>17</v>
      </c>
      <c r="C1591" s="81"/>
      <c r="D1591" s="23" t="s">
        <v>20</v>
      </c>
      <c r="E1591" s="82" t="s">
        <v>22</v>
      </c>
      <c r="F1591" s="83"/>
      <c r="G1591" s="2" t="s">
        <v>21</v>
      </c>
    </row>
    <row r="1592" spans="2:8" ht="24" thickBot="1" x14ac:dyDescent="0.3">
      <c r="B1592" s="84" t="s">
        <v>36</v>
      </c>
      <c r="C1592" s="85"/>
      <c r="D1592" s="70">
        <v>65.11</v>
      </c>
      <c r="E1592" s="56">
        <v>3.5</v>
      </c>
      <c r="F1592" s="18" t="s">
        <v>25</v>
      </c>
      <c r="G1592" s="26">
        <f t="shared" ref="G1592:G1599" si="36">D1592*E1592</f>
        <v>227.88499999999999</v>
      </c>
      <c r="H1592" s="86"/>
    </row>
    <row r="1593" spans="2:8" x14ac:dyDescent="0.25">
      <c r="B1593" s="87" t="s">
        <v>18</v>
      </c>
      <c r="C1593" s="88"/>
      <c r="D1593" s="59">
        <v>189.45</v>
      </c>
      <c r="E1593" s="57">
        <v>0.79</v>
      </c>
      <c r="F1593" s="19" t="s">
        <v>26</v>
      </c>
      <c r="G1593" s="27">
        <f t="shared" si="36"/>
        <v>149.66550000000001</v>
      </c>
      <c r="H1593" s="86"/>
    </row>
    <row r="1594" spans="2:8" ht="24" thickBot="1" x14ac:dyDescent="0.3">
      <c r="B1594" s="89" t="s">
        <v>19</v>
      </c>
      <c r="C1594" s="90"/>
      <c r="D1594" s="62">
        <v>762.99</v>
      </c>
      <c r="E1594" s="58">
        <v>0.79</v>
      </c>
      <c r="F1594" s="20" t="s">
        <v>26</v>
      </c>
      <c r="G1594" s="28">
        <f t="shared" si="36"/>
        <v>602.76210000000003</v>
      </c>
      <c r="H1594" s="86"/>
    </row>
    <row r="1595" spans="2:8" ht="24" thickBot="1" x14ac:dyDescent="0.3">
      <c r="B1595" s="91" t="s">
        <v>28</v>
      </c>
      <c r="C1595" s="92"/>
      <c r="D1595" s="71">
        <v>1409.04</v>
      </c>
      <c r="E1595" s="71"/>
      <c r="F1595" s="24" t="s">
        <v>25</v>
      </c>
      <c r="G1595" s="29">
        <f t="shared" si="36"/>
        <v>0</v>
      </c>
      <c r="H1595" s="86"/>
    </row>
    <row r="1596" spans="2:8" x14ac:dyDescent="0.25">
      <c r="B1596" s="87" t="s">
        <v>33</v>
      </c>
      <c r="C1596" s="88"/>
      <c r="D1596" s="59">
        <v>5358.15</v>
      </c>
      <c r="E1596" s="59">
        <v>3.5</v>
      </c>
      <c r="F1596" s="19" t="s">
        <v>25</v>
      </c>
      <c r="G1596" s="27">
        <f t="shared" si="36"/>
        <v>18753.524999999998</v>
      </c>
      <c r="H1596" s="86"/>
    </row>
    <row r="1597" spans="2:8" x14ac:dyDescent="0.25">
      <c r="B1597" s="93" t="s">
        <v>27</v>
      </c>
      <c r="C1597" s="94"/>
      <c r="D1597" s="72">
        <v>246.53</v>
      </c>
      <c r="E1597" s="60"/>
      <c r="F1597" s="21" t="s">
        <v>25</v>
      </c>
      <c r="G1597" s="30">
        <f t="shared" si="36"/>
        <v>0</v>
      </c>
      <c r="H1597" s="86"/>
    </row>
    <row r="1598" spans="2:8" x14ac:dyDescent="0.25">
      <c r="B1598" s="93" t="s">
        <v>29</v>
      </c>
      <c r="C1598" s="94"/>
      <c r="D1598" s="73">
        <v>4374.5</v>
      </c>
      <c r="E1598" s="61">
        <v>3.5</v>
      </c>
      <c r="F1598" s="21" t="s">
        <v>25</v>
      </c>
      <c r="G1598" s="30">
        <f t="shared" si="36"/>
        <v>15310.75</v>
      </c>
      <c r="H1598" s="86"/>
    </row>
    <row r="1599" spans="2:8" x14ac:dyDescent="0.25">
      <c r="B1599" s="93" t="s">
        <v>30</v>
      </c>
      <c r="C1599" s="94"/>
      <c r="D1599" s="73">
        <v>1282.45</v>
      </c>
      <c r="E1599" s="61">
        <v>3.5</v>
      </c>
      <c r="F1599" s="21" t="s">
        <v>25</v>
      </c>
      <c r="G1599" s="30">
        <f t="shared" si="36"/>
        <v>4488.5749999999998</v>
      </c>
      <c r="H1599" s="86"/>
    </row>
    <row r="1600" spans="2:8" x14ac:dyDescent="0.25">
      <c r="B1600" s="93" t="s">
        <v>32</v>
      </c>
      <c r="C1600" s="94"/>
      <c r="D1600" s="73">
        <v>1000.47</v>
      </c>
      <c r="E1600" s="61">
        <v>3.5</v>
      </c>
      <c r="F1600" s="21" t="s">
        <v>25</v>
      </c>
      <c r="G1600" s="30">
        <f>D1600*E1600</f>
        <v>3501.645</v>
      </c>
      <c r="H1600" s="86"/>
    </row>
    <row r="1601" spans="2:8" ht="24" thickBot="1" x14ac:dyDescent="0.3">
      <c r="B1601" s="89" t="s">
        <v>31</v>
      </c>
      <c r="C1601" s="90"/>
      <c r="D1601" s="74">
        <v>718.61</v>
      </c>
      <c r="E1601" s="62">
        <v>35</v>
      </c>
      <c r="F1601" s="20" t="s">
        <v>25</v>
      </c>
      <c r="G1601" s="31">
        <f>D1601*E1601</f>
        <v>25151.350000000002</v>
      </c>
      <c r="H1601" s="86"/>
    </row>
    <row r="1602" spans="2:8" x14ac:dyDescent="0.25">
      <c r="C1602" s="3"/>
      <c r="D1602" s="3"/>
      <c r="E1602" s="4"/>
      <c r="F1602" s="4"/>
      <c r="H1602" s="45"/>
    </row>
    <row r="1603" spans="2:8" ht="25.5" x14ac:dyDescent="0.25">
      <c r="C1603" s="14" t="s">
        <v>14</v>
      </c>
      <c r="D1603" s="6"/>
    </row>
    <row r="1604" spans="2:8" ht="20.25" x14ac:dyDescent="0.25">
      <c r="C1604" s="77" t="s">
        <v>6</v>
      </c>
      <c r="D1604" s="51" t="s">
        <v>0</v>
      </c>
      <c r="E1604" s="9">
        <f>IF(G1592&gt;0, ROUND((G1592+D1585)/D1585,2), 0)</f>
        <v>1.01</v>
      </c>
      <c r="F1604" s="9"/>
      <c r="G1604" s="10"/>
      <c r="H1604" s="7"/>
    </row>
    <row r="1605" spans="2:8" x14ac:dyDescent="0.25">
      <c r="C1605" s="77"/>
      <c r="D1605" s="51" t="s">
        <v>1</v>
      </c>
      <c r="E1605" s="9">
        <f>IF(SUM(G1593:G1594)&gt;0,ROUND((G1593+G1594+D1585)/D1585,2),0)</f>
        <v>1.02</v>
      </c>
      <c r="F1605" s="9"/>
      <c r="G1605" s="11"/>
      <c r="H1605" s="47"/>
    </row>
    <row r="1606" spans="2:8" x14ac:dyDescent="0.25">
      <c r="C1606" s="77"/>
      <c r="D1606" s="51" t="s">
        <v>2</v>
      </c>
      <c r="E1606" s="9">
        <f>IF(G1595&gt;0,ROUND((G1595+D1585)/D1585,2),0)</f>
        <v>0</v>
      </c>
      <c r="F1606" s="12"/>
      <c r="G1606" s="11"/>
    </row>
    <row r="1607" spans="2:8" x14ac:dyDescent="0.25">
      <c r="C1607" s="77"/>
      <c r="D1607" s="13" t="s">
        <v>3</v>
      </c>
      <c r="E1607" s="32">
        <f>IF(SUM(G1596:G1601)&gt;0,ROUND((SUM(G1596:G1601)+D1585)/D1585,2),0)</f>
        <v>2.79</v>
      </c>
      <c r="F1607" s="10"/>
      <c r="G1607" s="11"/>
    </row>
    <row r="1608" spans="2:8" ht="25.5" x14ac:dyDescent="0.25">
      <c r="D1608" s="33" t="s">
        <v>4</v>
      </c>
      <c r="E1608" s="34">
        <f>SUM(E1604:E1607)-IF(VALUE(COUNTIF(E1604:E1607,"&gt;0"))=4,3,0)-IF(VALUE(COUNTIF(E1604:E1607,"&gt;0"))=3,2,0)-IF(VALUE(COUNTIF(E1604:E1607,"&gt;0"))=2,1,0)</f>
        <v>2.8200000000000003</v>
      </c>
      <c r="F1608" s="25"/>
    </row>
    <row r="1609" spans="2:8" x14ac:dyDescent="0.25">
      <c r="E1609" s="15"/>
    </row>
    <row r="1610" spans="2:8" ht="25.5" x14ac:dyDescent="0.35">
      <c r="B1610" s="22"/>
      <c r="C1610" s="16" t="s">
        <v>23</v>
      </c>
      <c r="D1610" s="78">
        <f>E1608*D1585</f>
        <v>106141.78260000001</v>
      </c>
      <c r="E1610" s="78"/>
    </row>
    <row r="1611" spans="2:8" ht="20.25" x14ac:dyDescent="0.3">
      <c r="C1611" s="17" t="s">
        <v>8</v>
      </c>
      <c r="D1611" s="79">
        <f>D1610/D1584</f>
        <v>198.76738314606743</v>
      </c>
      <c r="E1611" s="79"/>
      <c r="G1611" s="7"/>
      <c r="H1611" s="48"/>
    </row>
    <row r="1621" spans="2:8" ht="60.75" x14ac:dyDescent="0.8">
      <c r="B1621" s="105" t="s">
        <v>73</v>
      </c>
      <c r="C1621" s="105"/>
      <c r="D1621" s="105"/>
      <c r="E1621" s="105"/>
      <c r="F1621" s="105"/>
      <c r="G1621" s="105"/>
      <c r="H1621" s="105"/>
    </row>
    <row r="1622" spans="2:8" ht="51" customHeight="1" x14ac:dyDescent="0.25">
      <c r="B1622" s="106" t="s">
        <v>37</v>
      </c>
      <c r="C1622" s="106"/>
      <c r="D1622" s="106"/>
      <c r="E1622" s="106"/>
      <c r="F1622" s="106"/>
      <c r="G1622" s="106"/>
    </row>
    <row r="1623" spans="2:8" x14ac:dyDescent="0.25">
      <c r="C1623" s="52"/>
      <c r="G1623" s="7"/>
    </row>
    <row r="1624" spans="2:8" ht="25.5" x14ac:dyDescent="0.25">
      <c r="C1624" s="14" t="s">
        <v>5</v>
      </c>
      <c r="D1624" s="6"/>
    </row>
    <row r="1625" spans="2:8" ht="20.25" x14ac:dyDescent="0.25">
      <c r="B1625" s="10"/>
      <c r="C1625" s="95" t="s">
        <v>15</v>
      </c>
      <c r="D1625" s="98" t="s">
        <v>87</v>
      </c>
      <c r="E1625" s="98"/>
      <c r="F1625" s="98"/>
      <c r="G1625" s="98"/>
      <c r="H1625" s="40"/>
    </row>
    <row r="1626" spans="2:8" ht="20.25" x14ac:dyDescent="0.25">
      <c r="B1626" s="10"/>
      <c r="C1626" s="96"/>
      <c r="D1626" s="98" t="s">
        <v>155</v>
      </c>
      <c r="E1626" s="98"/>
      <c r="F1626" s="98"/>
      <c r="G1626" s="98"/>
      <c r="H1626" s="40"/>
    </row>
    <row r="1627" spans="2:8" ht="20.25" x14ac:dyDescent="0.25">
      <c r="B1627" s="10"/>
      <c r="C1627" s="97"/>
      <c r="D1627" s="98" t="s">
        <v>163</v>
      </c>
      <c r="E1627" s="98"/>
      <c r="F1627" s="98"/>
      <c r="G1627" s="98"/>
      <c r="H1627" s="40"/>
    </row>
    <row r="1628" spans="2:8" x14ac:dyDescent="0.25">
      <c r="C1628" s="35" t="s">
        <v>12</v>
      </c>
      <c r="D1628" s="53">
        <v>4</v>
      </c>
      <c r="E1628" s="49"/>
      <c r="F1628" s="10"/>
    </row>
    <row r="1629" spans="2:8" x14ac:dyDescent="0.25">
      <c r="C1629" s="1" t="s">
        <v>9</v>
      </c>
      <c r="D1629" s="54">
        <v>951</v>
      </c>
      <c r="E1629" s="99" t="s">
        <v>16</v>
      </c>
      <c r="F1629" s="100"/>
      <c r="G1629" s="103">
        <f>D1630/D1629</f>
        <v>11.077939011566773</v>
      </c>
    </row>
    <row r="1630" spans="2:8" x14ac:dyDescent="0.25">
      <c r="C1630" s="1" t="s">
        <v>10</v>
      </c>
      <c r="D1630" s="54">
        <v>10535.12</v>
      </c>
      <c r="E1630" s="101"/>
      <c r="F1630" s="102"/>
      <c r="G1630" s="104"/>
    </row>
    <row r="1631" spans="2:8" x14ac:dyDescent="0.25">
      <c r="C1631" s="37"/>
      <c r="D1631" s="38"/>
      <c r="E1631" s="50"/>
    </row>
    <row r="1632" spans="2:8" x14ac:dyDescent="0.3">
      <c r="C1632" s="36" t="s">
        <v>7</v>
      </c>
      <c r="D1632" s="55" t="s">
        <v>96</v>
      </c>
    </row>
    <row r="1633" spans="2:8" x14ac:dyDescent="0.3">
      <c r="C1633" s="36" t="s">
        <v>11</v>
      </c>
      <c r="D1633" s="55" t="s">
        <v>97</v>
      </c>
    </row>
    <row r="1634" spans="2:8" x14ac:dyDescent="0.3">
      <c r="C1634" s="36" t="s">
        <v>13</v>
      </c>
      <c r="D1634" s="69" t="s">
        <v>34</v>
      </c>
      <c r="E1634" s="41"/>
    </row>
    <row r="1635" spans="2:8" ht="24" thickBot="1" x14ac:dyDescent="0.3">
      <c r="C1635" s="42"/>
      <c r="D1635" s="42"/>
    </row>
    <row r="1636" spans="2:8" ht="48" thickBot="1" x14ac:dyDescent="0.3">
      <c r="B1636" s="80" t="s">
        <v>17</v>
      </c>
      <c r="C1636" s="81"/>
      <c r="D1636" s="23" t="s">
        <v>20</v>
      </c>
      <c r="E1636" s="82" t="s">
        <v>22</v>
      </c>
      <c r="F1636" s="83"/>
      <c r="G1636" s="2" t="s">
        <v>21</v>
      </c>
    </row>
    <row r="1637" spans="2:8" ht="24" thickBot="1" x14ac:dyDescent="0.3">
      <c r="B1637" s="84" t="s">
        <v>36</v>
      </c>
      <c r="C1637" s="85"/>
      <c r="D1637" s="70">
        <v>65.11</v>
      </c>
      <c r="E1637" s="56">
        <v>4</v>
      </c>
      <c r="F1637" s="18" t="s">
        <v>25</v>
      </c>
      <c r="G1637" s="26">
        <f t="shared" ref="G1637:G1644" si="37">D1637*E1637</f>
        <v>260.44</v>
      </c>
      <c r="H1637" s="86"/>
    </row>
    <row r="1638" spans="2:8" x14ac:dyDescent="0.25">
      <c r="B1638" s="87" t="s">
        <v>18</v>
      </c>
      <c r="C1638" s="88"/>
      <c r="D1638" s="59">
        <v>189.45</v>
      </c>
      <c r="E1638" s="57">
        <v>0.94</v>
      </c>
      <c r="F1638" s="19" t="s">
        <v>26</v>
      </c>
      <c r="G1638" s="27">
        <f t="shared" si="37"/>
        <v>178.08299999999997</v>
      </c>
      <c r="H1638" s="86"/>
    </row>
    <row r="1639" spans="2:8" ht="24" thickBot="1" x14ac:dyDescent="0.3">
      <c r="B1639" s="89" t="s">
        <v>19</v>
      </c>
      <c r="C1639" s="90"/>
      <c r="D1639" s="62">
        <v>762.99</v>
      </c>
      <c r="E1639" s="58">
        <v>0.94</v>
      </c>
      <c r="F1639" s="20" t="s">
        <v>26</v>
      </c>
      <c r="G1639" s="28">
        <f t="shared" si="37"/>
        <v>717.2106</v>
      </c>
      <c r="H1639" s="86"/>
    </row>
    <row r="1640" spans="2:8" ht="24" thickBot="1" x14ac:dyDescent="0.3">
      <c r="B1640" s="91" t="s">
        <v>28</v>
      </c>
      <c r="C1640" s="92"/>
      <c r="D1640" s="71">
        <v>1409.04</v>
      </c>
      <c r="E1640" s="71"/>
      <c r="F1640" s="24" t="s">
        <v>25</v>
      </c>
      <c r="G1640" s="29">
        <f t="shared" si="37"/>
        <v>0</v>
      </c>
      <c r="H1640" s="86"/>
    </row>
    <row r="1641" spans="2:8" x14ac:dyDescent="0.25">
      <c r="B1641" s="87" t="s">
        <v>33</v>
      </c>
      <c r="C1641" s="88"/>
      <c r="D1641" s="59">
        <v>5358.15</v>
      </c>
      <c r="E1641" s="59">
        <v>4</v>
      </c>
      <c r="F1641" s="19" t="s">
        <v>25</v>
      </c>
      <c r="G1641" s="27">
        <f t="shared" si="37"/>
        <v>21432.6</v>
      </c>
      <c r="H1641" s="86"/>
    </row>
    <row r="1642" spans="2:8" x14ac:dyDescent="0.25">
      <c r="B1642" s="93" t="s">
        <v>27</v>
      </c>
      <c r="C1642" s="94"/>
      <c r="D1642" s="72">
        <v>246.53</v>
      </c>
      <c r="E1642" s="60"/>
      <c r="F1642" s="21" t="s">
        <v>25</v>
      </c>
      <c r="G1642" s="30">
        <f t="shared" si="37"/>
        <v>0</v>
      </c>
      <c r="H1642" s="86"/>
    </row>
    <row r="1643" spans="2:8" x14ac:dyDescent="0.25">
      <c r="B1643" s="93" t="s">
        <v>29</v>
      </c>
      <c r="C1643" s="94"/>
      <c r="D1643" s="73">
        <v>4374.5</v>
      </c>
      <c r="E1643" s="61">
        <v>4</v>
      </c>
      <c r="F1643" s="21" t="s">
        <v>25</v>
      </c>
      <c r="G1643" s="30">
        <f t="shared" si="37"/>
        <v>17498</v>
      </c>
      <c r="H1643" s="86"/>
    </row>
    <row r="1644" spans="2:8" x14ac:dyDescent="0.25">
      <c r="B1644" s="93" t="s">
        <v>30</v>
      </c>
      <c r="C1644" s="94"/>
      <c r="D1644" s="73">
        <v>1282.45</v>
      </c>
      <c r="E1644" s="61">
        <v>4</v>
      </c>
      <c r="F1644" s="21" t="s">
        <v>25</v>
      </c>
      <c r="G1644" s="30">
        <f t="shared" si="37"/>
        <v>5129.8</v>
      </c>
      <c r="H1644" s="86"/>
    </row>
    <row r="1645" spans="2:8" x14ac:dyDescent="0.25">
      <c r="B1645" s="93" t="s">
        <v>32</v>
      </c>
      <c r="C1645" s="94"/>
      <c r="D1645" s="73">
        <v>1000.47</v>
      </c>
      <c r="E1645" s="61">
        <v>4</v>
      </c>
      <c r="F1645" s="21" t="s">
        <v>25</v>
      </c>
      <c r="G1645" s="30">
        <f>D1645*E1645</f>
        <v>4001.88</v>
      </c>
      <c r="H1645" s="86"/>
    </row>
    <row r="1646" spans="2:8" ht="24" thickBot="1" x14ac:dyDescent="0.3">
      <c r="B1646" s="89" t="s">
        <v>31</v>
      </c>
      <c r="C1646" s="90"/>
      <c r="D1646" s="74">
        <v>718.61</v>
      </c>
      <c r="E1646" s="62">
        <v>40</v>
      </c>
      <c r="F1646" s="20" t="s">
        <v>25</v>
      </c>
      <c r="G1646" s="31">
        <f>D1646*E1646</f>
        <v>28744.400000000001</v>
      </c>
      <c r="H1646" s="86"/>
    </row>
    <row r="1647" spans="2:8" x14ac:dyDescent="0.25">
      <c r="C1647" s="3"/>
      <c r="D1647" s="3"/>
      <c r="E1647" s="4"/>
      <c r="F1647" s="4"/>
      <c r="H1647" s="45"/>
    </row>
    <row r="1648" spans="2:8" ht="25.5" x14ac:dyDescent="0.25">
      <c r="C1648" s="14" t="s">
        <v>14</v>
      </c>
      <c r="D1648" s="6"/>
    </row>
    <row r="1649" spans="2:8" ht="20.25" x14ac:dyDescent="0.25">
      <c r="C1649" s="77" t="s">
        <v>6</v>
      </c>
      <c r="D1649" s="51" t="s">
        <v>0</v>
      </c>
      <c r="E1649" s="9">
        <f>IF(G1637&gt;0, ROUND((G1637+D1630)/D1630,2), 0)</f>
        <v>1.02</v>
      </c>
      <c r="F1649" s="9"/>
      <c r="G1649" s="10"/>
      <c r="H1649" s="7"/>
    </row>
    <row r="1650" spans="2:8" x14ac:dyDescent="0.25">
      <c r="C1650" s="77"/>
      <c r="D1650" s="51" t="s">
        <v>1</v>
      </c>
      <c r="E1650" s="9">
        <f>IF(SUM(G1638:G1639)&gt;0,ROUND((G1638+G1639+D1630)/D1630,2),0)</f>
        <v>1.08</v>
      </c>
      <c r="F1650" s="9"/>
      <c r="G1650" s="11"/>
      <c r="H1650" s="47"/>
    </row>
    <row r="1651" spans="2:8" x14ac:dyDescent="0.25">
      <c r="C1651" s="77"/>
      <c r="D1651" s="51" t="s">
        <v>2</v>
      </c>
      <c r="E1651" s="9">
        <f>IF(G1640&gt;0,ROUND((G1640+D1630)/D1630,2),0)</f>
        <v>0</v>
      </c>
      <c r="F1651" s="12"/>
      <c r="G1651" s="11"/>
    </row>
    <row r="1652" spans="2:8" x14ac:dyDescent="0.25">
      <c r="C1652" s="77"/>
      <c r="D1652" s="13" t="s">
        <v>3</v>
      </c>
      <c r="E1652" s="32">
        <f>IF(SUM(G1641:G1646)&gt;0,ROUND((SUM(G1641:G1646)+D1630)/D1630,2),0)</f>
        <v>8.2899999999999991</v>
      </c>
      <c r="F1652" s="10"/>
      <c r="G1652" s="11"/>
    </row>
    <row r="1653" spans="2:8" ht="25.5" x14ac:dyDescent="0.25">
      <c r="D1653" s="33" t="s">
        <v>4</v>
      </c>
      <c r="E1653" s="34">
        <f>SUM(E1649:E1652)-IF(VALUE(COUNTIF(E1649:E1652,"&gt;0"))=4,3,0)-IF(VALUE(COUNTIF(E1649:E1652,"&gt;0"))=3,2,0)-IF(VALUE(COUNTIF(E1649:E1652,"&gt;0"))=2,1,0)</f>
        <v>8.3899999999999988</v>
      </c>
      <c r="F1653" s="25"/>
    </row>
    <row r="1654" spans="2:8" x14ac:dyDescent="0.25">
      <c r="E1654" s="15"/>
    </row>
    <row r="1655" spans="2:8" ht="25.5" x14ac:dyDescent="0.35">
      <c r="B1655" s="22"/>
      <c r="C1655" s="16" t="s">
        <v>23</v>
      </c>
      <c r="D1655" s="78">
        <f>E1653*D1630</f>
        <v>88389.656799999997</v>
      </c>
      <c r="E1655" s="78"/>
    </row>
    <row r="1656" spans="2:8" ht="20.25" x14ac:dyDescent="0.3">
      <c r="C1656" s="17" t="s">
        <v>8</v>
      </c>
      <c r="D1656" s="79">
        <f>D1655/D1629</f>
        <v>92.943908307045206</v>
      </c>
      <c r="E1656" s="79"/>
      <c r="G1656" s="7"/>
      <c r="H1656" s="48"/>
    </row>
    <row r="1666" spans="2:8" ht="60.75" x14ac:dyDescent="0.8">
      <c r="B1666" s="105" t="s">
        <v>74</v>
      </c>
      <c r="C1666" s="105"/>
      <c r="D1666" s="105"/>
      <c r="E1666" s="105"/>
      <c r="F1666" s="105"/>
      <c r="G1666" s="105"/>
      <c r="H1666" s="105"/>
    </row>
    <row r="1667" spans="2:8" ht="50.25" customHeight="1" x14ac:dyDescent="0.25">
      <c r="B1667" s="106" t="s">
        <v>37</v>
      </c>
      <c r="C1667" s="106"/>
      <c r="D1667" s="106"/>
      <c r="E1667" s="106"/>
      <c r="F1667" s="106"/>
      <c r="G1667" s="106"/>
    </row>
    <row r="1668" spans="2:8" x14ac:dyDescent="0.25">
      <c r="C1668" s="52"/>
      <c r="G1668" s="7"/>
    </row>
    <row r="1669" spans="2:8" ht="25.5" x14ac:dyDescent="0.25">
      <c r="C1669" s="14" t="s">
        <v>5</v>
      </c>
      <c r="D1669" s="6"/>
    </row>
    <row r="1670" spans="2:8" ht="20.25" x14ac:dyDescent="0.25">
      <c r="B1670" s="10"/>
      <c r="C1670" s="95" t="s">
        <v>15</v>
      </c>
      <c r="D1670" s="98" t="s">
        <v>87</v>
      </c>
      <c r="E1670" s="98"/>
      <c r="F1670" s="98"/>
      <c r="G1670" s="98"/>
      <c r="H1670" s="40"/>
    </row>
    <row r="1671" spans="2:8" ht="20.25" x14ac:dyDescent="0.25">
      <c r="B1671" s="10"/>
      <c r="C1671" s="96"/>
      <c r="D1671" s="98" t="s">
        <v>155</v>
      </c>
      <c r="E1671" s="98"/>
      <c r="F1671" s="98"/>
      <c r="G1671" s="98"/>
      <c r="H1671" s="40"/>
    </row>
    <row r="1672" spans="2:8" ht="20.25" x14ac:dyDescent="0.25">
      <c r="B1672" s="10"/>
      <c r="C1672" s="97"/>
      <c r="D1672" s="98" t="s">
        <v>164</v>
      </c>
      <c r="E1672" s="98"/>
      <c r="F1672" s="98"/>
      <c r="G1672" s="98"/>
      <c r="H1672" s="40"/>
    </row>
    <row r="1673" spans="2:8" x14ac:dyDescent="0.25">
      <c r="C1673" s="35" t="s">
        <v>12</v>
      </c>
      <c r="D1673" s="53">
        <v>5</v>
      </c>
      <c r="E1673" s="49"/>
      <c r="F1673" s="10"/>
    </row>
    <row r="1674" spans="2:8" x14ac:dyDescent="0.25">
      <c r="C1674" s="1" t="s">
        <v>9</v>
      </c>
      <c r="D1674" s="54">
        <v>1097</v>
      </c>
      <c r="E1674" s="99" t="s">
        <v>16</v>
      </c>
      <c r="F1674" s="100"/>
      <c r="G1674" s="103">
        <f>D1675/D1674</f>
        <v>11.310975387420237</v>
      </c>
    </row>
    <row r="1675" spans="2:8" x14ac:dyDescent="0.25">
      <c r="C1675" s="1" t="s">
        <v>10</v>
      </c>
      <c r="D1675" s="54">
        <v>12408.14</v>
      </c>
      <c r="E1675" s="101"/>
      <c r="F1675" s="102"/>
      <c r="G1675" s="104"/>
    </row>
    <row r="1676" spans="2:8" x14ac:dyDescent="0.25">
      <c r="C1676" s="37"/>
      <c r="D1676" s="38"/>
      <c r="E1676" s="50"/>
    </row>
    <row r="1677" spans="2:8" x14ac:dyDescent="0.3">
      <c r="C1677" s="36" t="s">
        <v>7</v>
      </c>
      <c r="D1677" s="55" t="s">
        <v>96</v>
      </c>
    </row>
    <row r="1678" spans="2:8" x14ac:dyDescent="0.3">
      <c r="C1678" s="36" t="s">
        <v>11</v>
      </c>
      <c r="D1678" s="55" t="s">
        <v>97</v>
      </c>
    </row>
    <row r="1679" spans="2:8" x14ac:dyDescent="0.3">
      <c r="C1679" s="36" t="s">
        <v>13</v>
      </c>
      <c r="D1679" s="69" t="s">
        <v>34</v>
      </c>
      <c r="E1679" s="41"/>
    </row>
    <row r="1680" spans="2:8" ht="24" thickBot="1" x14ac:dyDescent="0.3">
      <c r="C1680" s="42"/>
      <c r="D1680" s="42"/>
    </row>
    <row r="1681" spans="2:8" ht="48" thickBot="1" x14ac:dyDescent="0.3">
      <c r="B1681" s="80" t="s">
        <v>17</v>
      </c>
      <c r="C1681" s="81"/>
      <c r="D1681" s="23" t="s">
        <v>20</v>
      </c>
      <c r="E1681" s="82" t="s">
        <v>22</v>
      </c>
      <c r="F1681" s="83"/>
      <c r="G1681" s="2" t="s">
        <v>21</v>
      </c>
    </row>
    <row r="1682" spans="2:8" ht="24" thickBot="1" x14ac:dyDescent="0.3">
      <c r="B1682" s="84" t="s">
        <v>36</v>
      </c>
      <c r="C1682" s="85"/>
      <c r="D1682" s="70">
        <v>65.11</v>
      </c>
      <c r="E1682" s="56">
        <v>5</v>
      </c>
      <c r="F1682" s="18" t="s">
        <v>25</v>
      </c>
      <c r="G1682" s="26">
        <f t="shared" ref="G1682:G1689" si="38">D1682*E1682</f>
        <v>325.55</v>
      </c>
      <c r="H1682" s="86"/>
    </row>
    <row r="1683" spans="2:8" x14ac:dyDescent="0.25">
      <c r="B1683" s="87" t="s">
        <v>18</v>
      </c>
      <c r="C1683" s="88"/>
      <c r="D1683" s="59">
        <v>189.45</v>
      </c>
      <c r="E1683" s="57">
        <v>0.94</v>
      </c>
      <c r="F1683" s="19" t="s">
        <v>26</v>
      </c>
      <c r="G1683" s="27">
        <f t="shared" si="38"/>
        <v>178.08299999999997</v>
      </c>
      <c r="H1683" s="86"/>
    </row>
    <row r="1684" spans="2:8" ht="24" thickBot="1" x14ac:dyDescent="0.3">
      <c r="B1684" s="89" t="s">
        <v>19</v>
      </c>
      <c r="C1684" s="90"/>
      <c r="D1684" s="62">
        <v>762.99</v>
      </c>
      <c r="E1684" s="58">
        <v>0.94</v>
      </c>
      <c r="F1684" s="20" t="s">
        <v>26</v>
      </c>
      <c r="G1684" s="28">
        <f t="shared" si="38"/>
        <v>717.2106</v>
      </c>
      <c r="H1684" s="86"/>
    </row>
    <row r="1685" spans="2:8" ht="24" thickBot="1" x14ac:dyDescent="0.3">
      <c r="B1685" s="91" t="s">
        <v>28</v>
      </c>
      <c r="C1685" s="92"/>
      <c r="D1685" s="71">
        <v>1409.04</v>
      </c>
      <c r="E1685" s="71"/>
      <c r="F1685" s="24" t="s">
        <v>25</v>
      </c>
      <c r="G1685" s="29">
        <f t="shared" si="38"/>
        <v>0</v>
      </c>
      <c r="H1685" s="86"/>
    </row>
    <row r="1686" spans="2:8" x14ac:dyDescent="0.25">
      <c r="B1686" s="87" t="s">
        <v>33</v>
      </c>
      <c r="C1686" s="88"/>
      <c r="D1686" s="59">
        <v>5358.15</v>
      </c>
      <c r="E1686" s="59">
        <v>5</v>
      </c>
      <c r="F1686" s="19" t="s">
        <v>25</v>
      </c>
      <c r="G1686" s="27">
        <f t="shared" si="38"/>
        <v>26790.75</v>
      </c>
      <c r="H1686" s="86"/>
    </row>
    <row r="1687" spans="2:8" x14ac:dyDescent="0.25">
      <c r="B1687" s="93" t="s">
        <v>27</v>
      </c>
      <c r="C1687" s="94"/>
      <c r="D1687" s="72">
        <v>246.53</v>
      </c>
      <c r="E1687" s="60"/>
      <c r="F1687" s="21" t="s">
        <v>25</v>
      </c>
      <c r="G1687" s="30">
        <f t="shared" si="38"/>
        <v>0</v>
      </c>
      <c r="H1687" s="86"/>
    </row>
    <row r="1688" spans="2:8" x14ac:dyDescent="0.25">
      <c r="B1688" s="93" t="s">
        <v>29</v>
      </c>
      <c r="C1688" s="94"/>
      <c r="D1688" s="73">
        <v>4374.5</v>
      </c>
      <c r="E1688" s="61">
        <v>5</v>
      </c>
      <c r="F1688" s="21" t="s">
        <v>25</v>
      </c>
      <c r="G1688" s="30">
        <f t="shared" si="38"/>
        <v>21872.5</v>
      </c>
      <c r="H1688" s="86"/>
    </row>
    <row r="1689" spans="2:8" x14ac:dyDescent="0.25">
      <c r="B1689" s="93" t="s">
        <v>30</v>
      </c>
      <c r="C1689" s="94"/>
      <c r="D1689" s="73">
        <v>1282.45</v>
      </c>
      <c r="E1689" s="61">
        <v>5</v>
      </c>
      <c r="F1689" s="21" t="s">
        <v>25</v>
      </c>
      <c r="G1689" s="30">
        <f t="shared" si="38"/>
        <v>6412.25</v>
      </c>
      <c r="H1689" s="86"/>
    </row>
    <row r="1690" spans="2:8" x14ac:dyDescent="0.25">
      <c r="B1690" s="93" t="s">
        <v>32</v>
      </c>
      <c r="C1690" s="94"/>
      <c r="D1690" s="73">
        <v>1000.47</v>
      </c>
      <c r="E1690" s="61">
        <v>5</v>
      </c>
      <c r="F1690" s="21" t="s">
        <v>25</v>
      </c>
      <c r="G1690" s="30">
        <f>D1690*E1690</f>
        <v>5002.3500000000004</v>
      </c>
      <c r="H1690" s="86"/>
    </row>
    <row r="1691" spans="2:8" ht="24" thickBot="1" x14ac:dyDescent="0.3">
      <c r="B1691" s="89" t="s">
        <v>31</v>
      </c>
      <c r="C1691" s="90"/>
      <c r="D1691" s="74">
        <v>718.61</v>
      </c>
      <c r="E1691" s="62">
        <v>50</v>
      </c>
      <c r="F1691" s="20" t="s">
        <v>25</v>
      </c>
      <c r="G1691" s="31">
        <f>D1691*E1691</f>
        <v>35930.5</v>
      </c>
      <c r="H1691" s="86"/>
    </row>
    <row r="1692" spans="2:8" x14ac:dyDescent="0.25">
      <c r="C1692" s="3"/>
      <c r="D1692" s="3"/>
      <c r="E1692" s="4"/>
      <c r="F1692" s="4"/>
      <c r="H1692" s="45"/>
    </row>
    <row r="1693" spans="2:8" ht="25.5" x14ac:dyDescent="0.25">
      <c r="C1693" s="14" t="s">
        <v>14</v>
      </c>
      <c r="D1693" s="6"/>
    </row>
    <row r="1694" spans="2:8" ht="20.25" x14ac:dyDescent="0.25">
      <c r="C1694" s="77" t="s">
        <v>6</v>
      </c>
      <c r="D1694" s="51" t="s">
        <v>0</v>
      </c>
      <c r="E1694" s="9">
        <f>IF(G1682&gt;0, ROUND((G1682+D1675)/D1675,2), 0)</f>
        <v>1.03</v>
      </c>
      <c r="F1694" s="9"/>
      <c r="G1694" s="10"/>
      <c r="H1694" s="7"/>
    </row>
    <row r="1695" spans="2:8" x14ac:dyDescent="0.25">
      <c r="C1695" s="77"/>
      <c r="D1695" s="51" t="s">
        <v>1</v>
      </c>
      <c r="E1695" s="9">
        <f>IF(SUM(G1683:G1684)&gt;0,ROUND((G1683+G1684+D1675)/D1675,2),0)</f>
        <v>1.07</v>
      </c>
      <c r="F1695" s="9"/>
      <c r="G1695" s="11"/>
      <c r="H1695" s="47"/>
    </row>
    <row r="1696" spans="2:8" x14ac:dyDescent="0.25">
      <c r="C1696" s="77"/>
      <c r="D1696" s="51" t="s">
        <v>2</v>
      </c>
      <c r="E1696" s="9">
        <f>IF(G1685&gt;0,ROUND((G1685+D1675)/D1675,2),0)</f>
        <v>0</v>
      </c>
      <c r="F1696" s="12"/>
      <c r="G1696" s="11"/>
    </row>
    <row r="1697" spans="2:8" x14ac:dyDescent="0.25">
      <c r="C1697" s="77"/>
      <c r="D1697" s="13" t="s">
        <v>3</v>
      </c>
      <c r="E1697" s="32">
        <f>IF(SUM(G1686:G1691)&gt;0,ROUND((SUM(G1686:G1691)+D1675)/D1675,2),0)</f>
        <v>8.74</v>
      </c>
      <c r="F1697" s="10"/>
      <c r="G1697" s="11"/>
    </row>
    <row r="1698" spans="2:8" ht="25.5" x14ac:dyDescent="0.25">
      <c r="D1698" s="33" t="s">
        <v>4</v>
      </c>
      <c r="E1698" s="34">
        <f>SUM(E1694:E1697)-IF(VALUE(COUNTIF(E1694:E1697,"&gt;0"))=4,3,0)-IF(VALUE(COUNTIF(E1694:E1697,"&gt;0"))=3,2,0)-IF(VALUE(COUNTIF(E1694:E1697,"&gt;0"))=2,1,0)</f>
        <v>8.84</v>
      </c>
      <c r="F1698" s="25"/>
    </row>
    <row r="1699" spans="2:8" x14ac:dyDescent="0.25">
      <c r="E1699" s="15"/>
    </row>
    <row r="1700" spans="2:8" ht="25.5" x14ac:dyDescent="0.35">
      <c r="B1700" s="22"/>
      <c r="C1700" s="16" t="s">
        <v>23</v>
      </c>
      <c r="D1700" s="78">
        <f>E1698*D1675</f>
        <v>109687.95759999999</v>
      </c>
      <c r="E1700" s="78"/>
    </row>
    <row r="1701" spans="2:8" ht="20.25" x14ac:dyDescent="0.3">
      <c r="C1701" s="17" t="s">
        <v>8</v>
      </c>
      <c r="D1701" s="79">
        <f>D1700/D1674</f>
        <v>99.989022424794896</v>
      </c>
      <c r="E1701" s="79"/>
      <c r="G1701" s="7"/>
      <c r="H1701" s="48"/>
    </row>
    <row r="1711" spans="2:8" ht="60.75" x14ac:dyDescent="0.8">
      <c r="B1711" s="105" t="s">
        <v>75</v>
      </c>
      <c r="C1711" s="105"/>
      <c r="D1711" s="105"/>
      <c r="E1711" s="105"/>
      <c r="F1711" s="105"/>
      <c r="G1711" s="105"/>
      <c r="H1711" s="105"/>
    </row>
    <row r="1712" spans="2:8" ht="50.25" customHeight="1" x14ac:dyDescent="0.25">
      <c r="B1712" s="106" t="s">
        <v>37</v>
      </c>
      <c r="C1712" s="106"/>
      <c r="D1712" s="106"/>
      <c r="E1712" s="106"/>
      <c r="F1712" s="106"/>
      <c r="G1712" s="106"/>
    </row>
    <row r="1713" spans="2:8" x14ac:dyDescent="0.25">
      <c r="C1713" s="52"/>
      <c r="G1713" s="7"/>
    </row>
    <row r="1714" spans="2:8" ht="25.5" x14ac:dyDescent="0.25">
      <c r="C1714" s="14" t="s">
        <v>5</v>
      </c>
      <c r="D1714" s="6"/>
    </row>
    <row r="1715" spans="2:8" ht="20.25" x14ac:dyDescent="0.25">
      <c r="B1715" s="10"/>
      <c r="C1715" s="95" t="s">
        <v>15</v>
      </c>
      <c r="D1715" s="98" t="s">
        <v>87</v>
      </c>
      <c r="E1715" s="98"/>
      <c r="F1715" s="98"/>
      <c r="G1715" s="98"/>
      <c r="H1715" s="40"/>
    </row>
    <row r="1716" spans="2:8" ht="20.25" x14ac:dyDescent="0.25">
      <c r="B1716" s="10"/>
      <c r="C1716" s="96"/>
      <c r="D1716" s="98" t="s">
        <v>155</v>
      </c>
      <c r="E1716" s="98"/>
      <c r="F1716" s="98"/>
      <c r="G1716" s="98"/>
      <c r="H1716" s="40"/>
    </row>
    <row r="1717" spans="2:8" ht="20.25" x14ac:dyDescent="0.25">
      <c r="B1717" s="10"/>
      <c r="C1717" s="97"/>
      <c r="D1717" s="98" t="s">
        <v>165</v>
      </c>
      <c r="E1717" s="98"/>
      <c r="F1717" s="98"/>
      <c r="G1717" s="98"/>
      <c r="H1717" s="40"/>
    </row>
    <row r="1718" spans="2:8" x14ac:dyDescent="0.25">
      <c r="C1718" s="35" t="s">
        <v>12</v>
      </c>
      <c r="D1718" s="53">
        <v>5</v>
      </c>
      <c r="E1718" s="49"/>
      <c r="F1718" s="10"/>
    </row>
    <row r="1719" spans="2:8" x14ac:dyDescent="0.25">
      <c r="C1719" s="1" t="s">
        <v>9</v>
      </c>
      <c r="D1719" s="54">
        <v>1144</v>
      </c>
      <c r="E1719" s="99" t="s">
        <v>16</v>
      </c>
      <c r="F1719" s="100"/>
      <c r="G1719" s="103">
        <f>D1720/D1719</f>
        <v>11.783750000000001</v>
      </c>
    </row>
    <row r="1720" spans="2:8" x14ac:dyDescent="0.25">
      <c r="C1720" s="1" t="s">
        <v>10</v>
      </c>
      <c r="D1720" s="54">
        <v>13480.61</v>
      </c>
      <c r="E1720" s="101"/>
      <c r="F1720" s="102"/>
      <c r="G1720" s="104"/>
    </row>
    <row r="1721" spans="2:8" x14ac:dyDescent="0.25">
      <c r="C1721" s="37"/>
      <c r="D1721" s="38"/>
      <c r="E1721" s="50"/>
    </row>
    <row r="1722" spans="2:8" x14ac:dyDescent="0.3">
      <c r="C1722" s="36" t="s">
        <v>7</v>
      </c>
      <c r="D1722" s="55" t="s">
        <v>88</v>
      </c>
    </row>
    <row r="1723" spans="2:8" x14ac:dyDescent="0.3">
      <c r="C1723" s="36" t="s">
        <v>11</v>
      </c>
      <c r="D1723" s="55" t="s">
        <v>97</v>
      </c>
    </row>
    <row r="1724" spans="2:8" x14ac:dyDescent="0.3">
      <c r="C1724" s="36" t="s">
        <v>13</v>
      </c>
      <c r="D1724" s="69" t="s">
        <v>34</v>
      </c>
      <c r="E1724" s="41"/>
    </row>
    <row r="1725" spans="2:8" ht="24" thickBot="1" x14ac:dyDescent="0.3">
      <c r="C1725" s="42"/>
      <c r="D1725" s="42"/>
    </row>
    <row r="1726" spans="2:8" ht="48" thickBot="1" x14ac:dyDescent="0.3">
      <c r="B1726" s="80" t="s">
        <v>17</v>
      </c>
      <c r="C1726" s="81"/>
      <c r="D1726" s="23" t="s">
        <v>20</v>
      </c>
      <c r="E1726" s="82" t="s">
        <v>22</v>
      </c>
      <c r="F1726" s="83"/>
      <c r="G1726" s="2" t="s">
        <v>21</v>
      </c>
    </row>
    <row r="1727" spans="2:8" ht="24" thickBot="1" x14ac:dyDescent="0.3">
      <c r="B1727" s="84" t="s">
        <v>36</v>
      </c>
      <c r="C1727" s="85"/>
      <c r="D1727" s="70">
        <v>65.11</v>
      </c>
      <c r="E1727" s="56">
        <v>5</v>
      </c>
      <c r="F1727" s="18" t="s">
        <v>25</v>
      </c>
      <c r="G1727" s="26">
        <f t="shared" ref="G1727:G1734" si="39">D1727*E1727</f>
        <v>325.55</v>
      </c>
      <c r="H1727" s="86"/>
    </row>
    <row r="1728" spans="2:8" x14ac:dyDescent="0.25">
      <c r="B1728" s="87" t="s">
        <v>18</v>
      </c>
      <c r="C1728" s="88"/>
      <c r="D1728" s="59">
        <v>189.45</v>
      </c>
      <c r="E1728" s="57">
        <v>0.94</v>
      </c>
      <c r="F1728" s="19" t="s">
        <v>26</v>
      </c>
      <c r="G1728" s="27">
        <f t="shared" si="39"/>
        <v>178.08299999999997</v>
      </c>
      <c r="H1728" s="86"/>
    </row>
    <row r="1729" spans="2:8" ht="24" thickBot="1" x14ac:dyDescent="0.3">
      <c r="B1729" s="89" t="s">
        <v>19</v>
      </c>
      <c r="C1729" s="90"/>
      <c r="D1729" s="62">
        <v>762.99</v>
      </c>
      <c r="E1729" s="58">
        <v>0.94</v>
      </c>
      <c r="F1729" s="20" t="s">
        <v>26</v>
      </c>
      <c r="G1729" s="28">
        <f t="shared" si="39"/>
        <v>717.2106</v>
      </c>
      <c r="H1729" s="86"/>
    </row>
    <row r="1730" spans="2:8" ht="24" thickBot="1" x14ac:dyDescent="0.3">
      <c r="B1730" s="91" t="s">
        <v>28</v>
      </c>
      <c r="C1730" s="92"/>
      <c r="D1730" s="71">
        <v>1409.04</v>
      </c>
      <c r="E1730" s="71"/>
      <c r="F1730" s="24" t="s">
        <v>25</v>
      </c>
      <c r="G1730" s="29">
        <f t="shared" si="39"/>
        <v>0</v>
      </c>
      <c r="H1730" s="86"/>
    </row>
    <row r="1731" spans="2:8" x14ac:dyDescent="0.25">
      <c r="B1731" s="87" t="s">
        <v>33</v>
      </c>
      <c r="C1731" s="88"/>
      <c r="D1731" s="59">
        <v>5358.15</v>
      </c>
      <c r="E1731" s="59">
        <v>5</v>
      </c>
      <c r="F1731" s="19" t="s">
        <v>25</v>
      </c>
      <c r="G1731" s="27">
        <f t="shared" si="39"/>
        <v>26790.75</v>
      </c>
      <c r="H1731" s="86"/>
    </row>
    <row r="1732" spans="2:8" x14ac:dyDescent="0.25">
      <c r="B1732" s="93" t="s">
        <v>27</v>
      </c>
      <c r="C1732" s="94"/>
      <c r="D1732" s="72">
        <v>246.53</v>
      </c>
      <c r="E1732" s="60"/>
      <c r="F1732" s="21" t="s">
        <v>25</v>
      </c>
      <c r="G1732" s="30">
        <f t="shared" si="39"/>
        <v>0</v>
      </c>
      <c r="H1732" s="86"/>
    </row>
    <row r="1733" spans="2:8" x14ac:dyDescent="0.25">
      <c r="B1733" s="93" t="s">
        <v>29</v>
      </c>
      <c r="C1733" s="94"/>
      <c r="D1733" s="73">
        <v>4374.5</v>
      </c>
      <c r="E1733" s="61">
        <v>5</v>
      </c>
      <c r="F1733" s="21" t="s">
        <v>25</v>
      </c>
      <c r="G1733" s="30">
        <f t="shared" si="39"/>
        <v>21872.5</v>
      </c>
      <c r="H1733" s="86"/>
    </row>
    <row r="1734" spans="2:8" x14ac:dyDescent="0.25">
      <c r="B1734" s="93" t="s">
        <v>30</v>
      </c>
      <c r="C1734" s="94"/>
      <c r="D1734" s="73">
        <v>1282.45</v>
      </c>
      <c r="E1734" s="61">
        <v>5</v>
      </c>
      <c r="F1734" s="21" t="s">
        <v>25</v>
      </c>
      <c r="G1734" s="30">
        <f t="shared" si="39"/>
        <v>6412.25</v>
      </c>
      <c r="H1734" s="86"/>
    </row>
    <row r="1735" spans="2:8" x14ac:dyDescent="0.25">
      <c r="B1735" s="93" t="s">
        <v>32</v>
      </c>
      <c r="C1735" s="94"/>
      <c r="D1735" s="73">
        <v>1000.47</v>
      </c>
      <c r="E1735" s="61">
        <v>5</v>
      </c>
      <c r="F1735" s="21" t="s">
        <v>25</v>
      </c>
      <c r="G1735" s="30">
        <f>D1735*E1735</f>
        <v>5002.3500000000004</v>
      </c>
      <c r="H1735" s="86"/>
    </row>
    <row r="1736" spans="2:8" ht="24" thickBot="1" x14ac:dyDescent="0.3">
      <c r="B1736" s="89" t="s">
        <v>31</v>
      </c>
      <c r="C1736" s="90"/>
      <c r="D1736" s="74">
        <v>718.61</v>
      </c>
      <c r="E1736" s="62">
        <v>50</v>
      </c>
      <c r="F1736" s="20" t="s">
        <v>25</v>
      </c>
      <c r="G1736" s="31">
        <f>D1736*E1736</f>
        <v>35930.5</v>
      </c>
      <c r="H1736" s="86"/>
    </row>
    <row r="1737" spans="2:8" x14ac:dyDescent="0.25">
      <c r="C1737" s="3"/>
      <c r="D1737" s="3"/>
      <c r="E1737" s="4"/>
      <c r="F1737" s="4"/>
      <c r="H1737" s="45"/>
    </row>
    <row r="1738" spans="2:8" ht="25.5" x14ac:dyDescent="0.25">
      <c r="C1738" s="14" t="s">
        <v>14</v>
      </c>
      <c r="D1738" s="6"/>
    </row>
    <row r="1739" spans="2:8" ht="20.25" x14ac:dyDescent="0.25">
      <c r="C1739" s="77" t="s">
        <v>6</v>
      </c>
      <c r="D1739" s="51" t="s">
        <v>0</v>
      </c>
      <c r="E1739" s="9">
        <f>IF(G1727&gt;0, ROUND((G1727+D1720)/D1720,2), 0)</f>
        <v>1.02</v>
      </c>
      <c r="F1739" s="9"/>
      <c r="G1739" s="10"/>
      <c r="H1739" s="7"/>
    </row>
    <row r="1740" spans="2:8" x14ac:dyDescent="0.25">
      <c r="C1740" s="77"/>
      <c r="D1740" s="51" t="s">
        <v>1</v>
      </c>
      <c r="E1740" s="9">
        <f>IF(SUM(G1728:G1729)&gt;0,ROUND((G1728+G1729+D1720)/D1720,2),0)</f>
        <v>1.07</v>
      </c>
      <c r="F1740" s="9"/>
      <c r="G1740" s="11"/>
      <c r="H1740" s="47"/>
    </row>
    <row r="1741" spans="2:8" x14ac:dyDescent="0.25">
      <c r="C1741" s="77"/>
      <c r="D1741" s="51" t="s">
        <v>2</v>
      </c>
      <c r="E1741" s="9">
        <f>IF(G1730&gt;0,ROUND((G1730+D1720)/D1720,2),0)</f>
        <v>0</v>
      </c>
      <c r="F1741" s="12"/>
      <c r="G1741" s="11"/>
    </row>
    <row r="1742" spans="2:8" x14ac:dyDescent="0.25">
      <c r="C1742" s="77"/>
      <c r="D1742" s="13" t="s">
        <v>3</v>
      </c>
      <c r="E1742" s="32">
        <f>IF(SUM(G1731:G1736)&gt;0,ROUND((SUM(G1731:G1736)+D1720)/D1720,2),0)</f>
        <v>8.1199999999999992</v>
      </c>
      <c r="F1742" s="10"/>
      <c r="G1742" s="11"/>
    </row>
    <row r="1743" spans="2:8" ht="25.5" x14ac:dyDescent="0.25">
      <c r="D1743" s="33" t="s">
        <v>4</v>
      </c>
      <c r="E1743" s="34">
        <f>SUM(E1739:E1742)-IF(VALUE(COUNTIF(E1739:E1742,"&gt;0"))=4,3,0)-IF(VALUE(COUNTIF(E1739:E1742,"&gt;0"))=3,2,0)-IF(VALUE(COUNTIF(E1739:E1742,"&gt;0"))=2,1,0)</f>
        <v>8.2099999999999991</v>
      </c>
      <c r="F1743" s="25"/>
    </row>
    <row r="1744" spans="2:8" x14ac:dyDescent="0.25">
      <c r="E1744" s="15"/>
    </row>
    <row r="1745" spans="2:8" ht="25.5" x14ac:dyDescent="0.35">
      <c r="B1745" s="22"/>
      <c r="C1745" s="16" t="s">
        <v>23</v>
      </c>
      <c r="D1745" s="78">
        <f>E1743*D1720</f>
        <v>110675.80809999999</v>
      </c>
      <c r="E1745" s="78"/>
    </row>
    <row r="1746" spans="2:8" ht="20.25" x14ac:dyDescent="0.3">
      <c r="C1746" s="17" t="s">
        <v>8</v>
      </c>
      <c r="D1746" s="79">
        <f>D1745/D1719</f>
        <v>96.744587499999994</v>
      </c>
      <c r="E1746" s="79"/>
      <c r="G1746" s="7"/>
      <c r="H1746" s="48"/>
    </row>
    <row r="1756" spans="2:8" ht="60.75" x14ac:dyDescent="0.8">
      <c r="B1756" s="105" t="s">
        <v>76</v>
      </c>
      <c r="C1756" s="105"/>
      <c r="D1756" s="105"/>
      <c r="E1756" s="105"/>
      <c r="F1756" s="105"/>
      <c r="G1756" s="105"/>
      <c r="H1756" s="105"/>
    </row>
    <row r="1757" spans="2:8" ht="51" customHeight="1" x14ac:dyDescent="0.25">
      <c r="B1757" s="106" t="s">
        <v>37</v>
      </c>
      <c r="C1757" s="106"/>
      <c r="D1757" s="106"/>
      <c r="E1757" s="106"/>
      <c r="F1757" s="106"/>
      <c r="G1757" s="106"/>
    </row>
    <row r="1758" spans="2:8" x14ac:dyDescent="0.25">
      <c r="C1758" s="52"/>
      <c r="G1758" s="7"/>
    </row>
    <row r="1759" spans="2:8" ht="25.5" x14ac:dyDescent="0.25">
      <c r="C1759" s="14" t="s">
        <v>5</v>
      </c>
      <c r="D1759" s="6"/>
    </row>
    <row r="1760" spans="2:8" ht="20.25" x14ac:dyDescent="0.25">
      <c r="B1760" s="10"/>
      <c r="C1760" s="95" t="s">
        <v>15</v>
      </c>
      <c r="D1760" s="98" t="s">
        <v>87</v>
      </c>
      <c r="E1760" s="98"/>
      <c r="F1760" s="98"/>
      <c r="G1760" s="98"/>
      <c r="H1760" s="40"/>
    </row>
    <row r="1761" spans="2:8" ht="20.25" x14ac:dyDescent="0.25">
      <c r="B1761" s="10"/>
      <c r="C1761" s="96"/>
      <c r="D1761" s="98" t="s">
        <v>155</v>
      </c>
      <c r="E1761" s="98"/>
      <c r="F1761" s="98"/>
      <c r="G1761" s="98"/>
      <c r="H1761" s="40"/>
    </row>
    <row r="1762" spans="2:8" ht="20.25" x14ac:dyDescent="0.25">
      <c r="B1762" s="10"/>
      <c r="C1762" s="97"/>
      <c r="D1762" s="98" t="s">
        <v>166</v>
      </c>
      <c r="E1762" s="98"/>
      <c r="F1762" s="98"/>
      <c r="G1762" s="98"/>
      <c r="H1762" s="40"/>
    </row>
    <row r="1763" spans="2:8" x14ac:dyDescent="0.25">
      <c r="C1763" s="35" t="s">
        <v>12</v>
      </c>
      <c r="D1763" s="53">
        <v>2.2000000000000002</v>
      </c>
      <c r="E1763" s="49"/>
      <c r="F1763" s="10"/>
    </row>
    <row r="1764" spans="2:8" x14ac:dyDescent="0.25">
      <c r="C1764" s="1" t="s">
        <v>9</v>
      </c>
      <c r="D1764" s="54">
        <v>614</v>
      </c>
      <c r="E1764" s="99" t="s">
        <v>16</v>
      </c>
      <c r="F1764" s="100"/>
      <c r="G1764" s="103">
        <f>D1765/D1764</f>
        <v>11.238501628664494</v>
      </c>
    </row>
    <row r="1765" spans="2:8" x14ac:dyDescent="0.25">
      <c r="C1765" s="1" t="s">
        <v>10</v>
      </c>
      <c r="D1765" s="54">
        <v>6900.44</v>
      </c>
      <c r="E1765" s="101"/>
      <c r="F1765" s="102"/>
      <c r="G1765" s="104"/>
    </row>
    <row r="1766" spans="2:8" x14ac:dyDescent="0.25">
      <c r="C1766" s="37"/>
      <c r="D1766" s="38"/>
      <c r="E1766" s="50"/>
    </row>
    <row r="1767" spans="2:8" x14ac:dyDescent="0.3">
      <c r="C1767" s="36" t="s">
        <v>7</v>
      </c>
      <c r="D1767" s="55" t="s">
        <v>88</v>
      </c>
    </row>
    <row r="1768" spans="2:8" x14ac:dyDescent="0.3">
      <c r="C1768" s="36" t="s">
        <v>11</v>
      </c>
      <c r="D1768" s="55" t="s">
        <v>91</v>
      </c>
    </row>
    <row r="1769" spans="2:8" x14ac:dyDescent="0.3">
      <c r="C1769" s="36" t="s">
        <v>13</v>
      </c>
      <c r="D1769" s="69" t="s">
        <v>34</v>
      </c>
      <c r="E1769" s="41"/>
    </row>
    <row r="1770" spans="2:8" ht="24" thickBot="1" x14ac:dyDescent="0.3">
      <c r="C1770" s="42"/>
      <c r="D1770" s="42"/>
    </row>
    <row r="1771" spans="2:8" ht="48" thickBot="1" x14ac:dyDescent="0.3">
      <c r="B1771" s="80" t="s">
        <v>17</v>
      </c>
      <c r="C1771" s="81"/>
      <c r="D1771" s="23" t="s">
        <v>20</v>
      </c>
      <c r="E1771" s="82" t="s">
        <v>22</v>
      </c>
      <c r="F1771" s="83"/>
      <c r="G1771" s="2" t="s">
        <v>21</v>
      </c>
    </row>
    <row r="1772" spans="2:8" ht="24" thickBot="1" x14ac:dyDescent="0.3">
      <c r="B1772" s="84" t="s">
        <v>36</v>
      </c>
      <c r="C1772" s="85"/>
      <c r="D1772" s="70">
        <v>65.11</v>
      </c>
      <c r="E1772" s="56">
        <v>2.2000000000000002</v>
      </c>
      <c r="F1772" s="18" t="s">
        <v>25</v>
      </c>
      <c r="G1772" s="26">
        <f t="shared" ref="G1772:G1779" si="40">D1772*E1772</f>
        <v>143.24200000000002</v>
      </c>
      <c r="H1772" s="86"/>
    </row>
    <row r="1773" spans="2:8" x14ac:dyDescent="0.25">
      <c r="B1773" s="87" t="s">
        <v>18</v>
      </c>
      <c r="C1773" s="88"/>
      <c r="D1773" s="59">
        <v>189.45</v>
      </c>
      <c r="E1773" s="57">
        <v>0.7</v>
      </c>
      <c r="F1773" s="19" t="s">
        <v>26</v>
      </c>
      <c r="G1773" s="27">
        <f t="shared" si="40"/>
        <v>132.61499999999998</v>
      </c>
      <c r="H1773" s="86"/>
    </row>
    <row r="1774" spans="2:8" ht="24" thickBot="1" x14ac:dyDescent="0.3">
      <c r="B1774" s="89" t="s">
        <v>19</v>
      </c>
      <c r="C1774" s="90"/>
      <c r="D1774" s="62">
        <v>762.99</v>
      </c>
      <c r="E1774" s="58">
        <v>0.7</v>
      </c>
      <c r="F1774" s="20" t="s">
        <v>26</v>
      </c>
      <c r="G1774" s="28">
        <f t="shared" si="40"/>
        <v>534.09299999999996</v>
      </c>
      <c r="H1774" s="86"/>
    </row>
    <row r="1775" spans="2:8" ht="24" thickBot="1" x14ac:dyDescent="0.3">
      <c r="B1775" s="91" t="s">
        <v>28</v>
      </c>
      <c r="C1775" s="92"/>
      <c r="D1775" s="71">
        <v>1409.04</v>
      </c>
      <c r="E1775" s="71"/>
      <c r="F1775" s="24" t="s">
        <v>25</v>
      </c>
      <c r="G1775" s="29">
        <f t="shared" si="40"/>
        <v>0</v>
      </c>
      <c r="H1775" s="86"/>
    </row>
    <row r="1776" spans="2:8" x14ac:dyDescent="0.25">
      <c r="B1776" s="87" t="s">
        <v>33</v>
      </c>
      <c r="C1776" s="88"/>
      <c r="D1776" s="59">
        <v>5358.15</v>
      </c>
      <c r="E1776" s="59">
        <v>2.2000000000000002</v>
      </c>
      <c r="F1776" s="19" t="s">
        <v>25</v>
      </c>
      <c r="G1776" s="27">
        <f t="shared" si="40"/>
        <v>11787.93</v>
      </c>
      <c r="H1776" s="86"/>
    </row>
    <row r="1777" spans="2:8" x14ac:dyDescent="0.25">
      <c r="B1777" s="93" t="s">
        <v>27</v>
      </c>
      <c r="C1777" s="94"/>
      <c r="D1777" s="72">
        <v>246.53</v>
      </c>
      <c r="E1777" s="60"/>
      <c r="F1777" s="21" t="s">
        <v>25</v>
      </c>
      <c r="G1777" s="30">
        <f t="shared" si="40"/>
        <v>0</v>
      </c>
      <c r="H1777" s="86"/>
    </row>
    <row r="1778" spans="2:8" x14ac:dyDescent="0.25">
      <c r="B1778" s="93" t="s">
        <v>29</v>
      </c>
      <c r="C1778" s="94"/>
      <c r="D1778" s="73">
        <v>4374.5</v>
      </c>
      <c r="E1778" s="61">
        <v>2.2000000000000002</v>
      </c>
      <c r="F1778" s="21" t="s">
        <v>25</v>
      </c>
      <c r="G1778" s="30">
        <f t="shared" si="40"/>
        <v>9623.9000000000015</v>
      </c>
      <c r="H1778" s="86"/>
    </row>
    <row r="1779" spans="2:8" x14ac:dyDescent="0.25">
      <c r="B1779" s="93" t="s">
        <v>30</v>
      </c>
      <c r="C1779" s="94"/>
      <c r="D1779" s="73">
        <v>1282.45</v>
      </c>
      <c r="E1779" s="61">
        <v>2.2000000000000002</v>
      </c>
      <c r="F1779" s="21" t="s">
        <v>25</v>
      </c>
      <c r="G1779" s="30">
        <f t="shared" si="40"/>
        <v>2821.3900000000003</v>
      </c>
      <c r="H1779" s="86"/>
    </row>
    <row r="1780" spans="2:8" x14ac:dyDescent="0.25">
      <c r="B1780" s="93" t="s">
        <v>32</v>
      </c>
      <c r="C1780" s="94"/>
      <c r="D1780" s="73">
        <v>1000.47</v>
      </c>
      <c r="E1780" s="61">
        <v>2.2000000000000002</v>
      </c>
      <c r="F1780" s="21" t="s">
        <v>25</v>
      </c>
      <c r="G1780" s="30">
        <f>D1780*E1780</f>
        <v>2201.0340000000001</v>
      </c>
      <c r="H1780" s="86"/>
    </row>
    <row r="1781" spans="2:8" ht="24" thickBot="1" x14ac:dyDescent="0.3">
      <c r="B1781" s="89" t="s">
        <v>31</v>
      </c>
      <c r="C1781" s="90"/>
      <c r="D1781" s="74">
        <v>718.61</v>
      </c>
      <c r="E1781" s="62">
        <v>22</v>
      </c>
      <c r="F1781" s="20" t="s">
        <v>25</v>
      </c>
      <c r="G1781" s="31">
        <f>D1781*E1781</f>
        <v>15809.42</v>
      </c>
      <c r="H1781" s="86"/>
    </row>
    <row r="1782" spans="2:8" x14ac:dyDescent="0.25">
      <c r="C1782" s="3"/>
      <c r="D1782" s="3"/>
      <c r="E1782" s="4"/>
      <c r="F1782" s="4"/>
      <c r="H1782" s="45"/>
    </row>
    <row r="1783" spans="2:8" ht="25.5" x14ac:dyDescent="0.25">
      <c r="C1783" s="14" t="s">
        <v>14</v>
      </c>
      <c r="D1783" s="6"/>
    </row>
    <row r="1784" spans="2:8" ht="20.25" x14ac:dyDescent="0.25">
      <c r="C1784" s="77" t="s">
        <v>6</v>
      </c>
      <c r="D1784" s="51" t="s">
        <v>0</v>
      </c>
      <c r="E1784" s="9">
        <f>IF(G1772&gt;0, ROUND((G1772+D1765)/D1765,2), 0)</f>
        <v>1.02</v>
      </c>
      <c r="F1784" s="9"/>
      <c r="G1784" s="10"/>
      <c r="H1784" s="7"/>
    </row>
    <row r="1785" spans="2:8" x14ac:dyDescent="0.25">
      <c r="C1785" s="77"/>
      <c r="D1785" s="51" t="s">
        <v>1</v>
      </c>
      <c r="E1785" s="9">
        <f>IF(SUM(G1773:G1774)&gt;0,ROUND((G1773+G1774+D1765)/D1765,2),0)</f>
        <v>1.1000000000000001</v>
      </c>
      <c r="F1785" s="9"/>
      <c r="G1785" s="11"/>
      <c r="H1785" s="47"/>
    </row>
    <row r="1786" spans="2:8" x14ac:dyDescent="0.25">
      <c r="C1786" s="77"/>
      <c r="D1786" s="51" t="s">
        <v>2</v>
      </c>
      <c r="E1786" s="9">
        <f>IF(G1775&gt;0,ROUND((G1775+D1765)/D1765,2),0)</f>
        <v>0</v>
      </c>
      <c r="F1786" s="12"/>
      <c r="G1786" s="11"/>
    </row>
    <row r="1787" spans="2:8" x14ac:dyDescent="0.25">
      <c r="C1787" s="77"/>
      <c r="D1787" s="13" t="s">
        <v>3</v>
      </c>
      <c r="E1787" s="32">
        <f>IF(SUM(G1776:G1781)&gt;0,ROUND((SUM(G1776:G1781)+D1765)/D1765,2),0)</f>
        <v>7.12</v>
      </c>
      <c r="F1787" s="10"/>
      <c r="G1787" s="11"/>
    </row>
    <row r="1788" spans="2:8" ht="25.5" x14ac:dyDescent="0.25">
      <c r="D1788" s="33" t="s">
        <v>4</v>
      </c>
      <c r="E1788" s="34">
        <f>SUM(E1784:E1787)-IF(VALUE(COUNTIF(E1784:E1787,"&gt;0"))=4,3,0)-IF(VALUE(COUNTIF(E1784:E1787,"&gt;0"))=3,2,0)-IF(VALUE(COUNTIF(E1784:E1787,"&gt;0"))=2,1,0)</f>
        <v>7.24</v>
      </c>
      <c r="F1788" s="25"/>
    </row>
    <row r="1789" spans="2:8" x14ac:dyDescent="0.25">
      <c r="E1789" s="15"/>
    </row>
    <row r="1790" spans="2:8" ht="25.5" x14ac:dyDescent="0.35">
      <c r="B1790" s="22"/>
      <c r="C1790" s="16" t="s">
        <v>23</v>
      </c>
      <c r="D1790" s="78">
        <f>E1788*D1765</f>
        <v>49959.185599999997</v>
      </c>
      <c r="E1790" s="78"/>
    </row>
    <row r="1791" spans="2:8" ht="20.25" x14ac:dyDescent="0.3">
      <c r="C1791" s="17" t="s">
        <v>8</v>
      </c>
      <c r="D1791" s="79">
        <f>D1790/D1764</f>
        <v>81.366751791530945</v>
      </c>
      <c r="E1791" s="79"/>
      <c r="G1791" s="7"/>
      <c r="H1791" s="48"/>
    </row>
    <row r="1801" spans="2:8" ht="60.75" x14ac:dyDescent="0.8">
      <c r="B1801" s="105" t="s">
        <v>77</v>
      </c>
      <c r="C1801" s="105"/>
      <c r="D1801" s="105"/>
      <c r="E1801" s="105"/>
      <c r="F1801" s="105"/>
      <c r="G1801" s="105"/>
      <c r="H1801" s="105"/>
    </row>
    <row r="1802" spans="2:8" ht="51" customHeight="1" x14ac:dyDescent="0.25">
      <c r="B1802" s="106" t="s">
        <v>37</v>
      </c>
      <c r="C1802" s="106"/>
      <c r="D1802" s="106"/>
      <c r="E1802" s="106"/>
      <c r="F1802" s="106"/>
      <c r="G1802" s="106"/>
    </row>
    <row r="1803" spans="2:8" x14ac:dyDescent="0.25">
      <c r="C1803" s="52"/>
      <c r="G1803" s="7"/>
    </row>
    <row r="1804" spans="2:8" ht="25.5" x14ac:dyDescent="0.25">
      <c r="C1804" s="14" t="s">
        <v>5</v>
      </c>
      <c r="D1804" s="6"/>
    </row>
    <row r="1805" spans="2:8" ht="20.25" x14ac:dyDescent="0.25">
      <c r="B1805" s="10"/>
      <c r="C1805" s="95" t="s">
        <v>15</v>
      </c>
      <c r="D1805" s="98" t="s">
        <v>87</v>
      </c>
      <c r="E1805" s="98"/>
      <c r="F1805" s="98"/>
      <c r="G1805" s="98"/>
      <c r="H1805" s="40"/>
    </row>
    <row r="1806" spans="2:8" ht="20.25" x14ac:dyDescent="0.25">
      <c r="B1806" s="10"/>
      <c r="C1806" s="96"/>
      <c r="D1806" s="98" t="s">
        <v>155</v>
      </c>
      <c r="E1806" s="98"/>
      <c r="F1806" s="98"/>
      <c r="G1806" s="98"/>
      <c r="H1806" s="40"/>
    </row>
    <row r="1807" spans="2:8" ht="20.25" x14ac:dyDescent="0.25">
      <c r="B1807" s="10"/>
      <c r="C1807" s="97"/>
      <c r="D1807" s="98" t="s">
        <v>167</v>
      </c>
      <c r="E1807" s="98"/>
      <c r="F1807" s="98"/>
      <c r="G1807" s="98"/>
      <c r="H1807" s="40"/>
    </row>
    <row r="1808" spans="2:8" x14ac:dyDescent="0.25">
      <c r="C1808" s="35" t="s">
        <v>12</v>
      </c>
      <c r="D1808" s="53">
        <v>5</v>
      </c>
      <c r="E1808" s="49"/>
      <c r="F1808" s="10"/>
    </row>
    <row r="1809" spans="2:8" x14ac:dyDescent="0.25">
      <c r="C1809" s="1" t="s">
        <v>9</v>
      </c>
      <c r="D1809" s="54">
        <v>1387</v>
      </c>
      <c r="E1809" s="99" t="s">
        <v>16</v>
      </c>
      <c r="F1809" s="100"/>
      <c r="G1809" s="103">
        <f>D1810/D1809</f>
        <v>11.063547224224946</v>
      </c>
    </row>
    <row r="1810" spans="2:8" x14ac:dyDescent="0.25">
      <c r="C1810" s="1" t="s">
        <v>10</v>
      </c>
      <c r="D1810" s="54">
        <v>15345.14</v>
      </c>
      <c r="E1810" s="101"/>
      <c r="F1810" s="102"/>
      <c r="G1810" s="104"/>
    </row>
    <row r="1811" spans="2:8" x14ac:dyDescent="0.25">
      <c r="C1811" s="37"/>
      <c r="D1811" s="38"/>
      <c r="E1811" s="50"/>
    </row>
    <row r="1812" spans="2:8" x14ac:dyDescent="0.3">
      <c r="C1812" s="36" t="s">
        <v>7</v>
      </c>
      <c r="D1812" s="55" t="s">
        <v>88</v>
      </c>
    </row>
    <row r="1813" spans="2:8" x14ac:dyDescent="0.3">
      <c r="C1813" s="36" t="s">
        <v>11</v>
      </c>
      <c r="D1813" s="55" t="s">
        <v>91</v>
      </c>
    </row>
    <row r="1814" spans="2:8" x14ac:dyDescent="0.3">
      <c r="C1814" s="36" t="s">
        <v>13</v>
      </c>
      <c r="D1814" s="69" t="s">
        <v>34</v>
      </c>
      <c r="E1814" s="41"/>
    </row>
    <row r="1815" spans="2:8" ht="24" thickBot="1" x14ac:dyDescent="0.3">
      <c r="C1815" s="42"/>
      <c r="D1815" s="42"/>
    </row>
    <row r="1816" spans="2:8" ht="48" thickBot="1" x14ac:dyDescent="0.3">
      <c r="B1816" s="80" t="s">
        <v>17</v>
      </c>
      <c r="C1816" s="81"/>
      <c r="D1816" s="23" t="s">
        <v>20</v>
      </c>
      <c r="E1816" s="82" t="s">
        <v>22</v>
      </c>
      <c r="F1816" s="83"/>
      <c r="G1816" s="2" t="s">
        <v>21</v>
      </c>
    </row>
    <row r="1817" spans="2:8" ht="24" thickBot="1" x14ac:dyDescent="0.3">
      <c r="B1817" s="84" t="s">
        <v>36</v>
      </c>
      <c r="C1817" s="85"/>
      <c r="D1817" s="70">
        <v>65.11</v>
      </c>
      <c r="E1817" s="56">
        <v>5</v>
      </c>
      <c r="F1817" s="18" t="s">
        <v>25</v>
      </c>
      <c r="G1817" s="26">
        <f t="shared" ref="G1817:G1824" si="41">D1817*E1817</f>
        <v>325.55</v>
      </c>
      <c r="H1817" s="86"/>
    </row>
    <row r="1818" spans="2:8" x14ac:dyDescent="0.25">
      <c r="B1818" s="87" t="s">
        <v>18</v>
      </c>
      <c r="C1818" s="88"/>
      <c r="D1818" s="59">
        <v>189.45</v>
      </c>
      <c r="E1818" s="57">
        <v>1.03</v>
      </c>
      <c r="F1818" s="19" t="s">
        <v>26</v>
      </c>
      <c r="G1818" s="27">
        <f t="shared" si="41"/>
        <v>195.1335</v>
      </c>
      <c r="H1818" s="86"/>
    </row>
    <row r="1819" spans="2:8" ht="24" thickBot="1" x14ac:dyDescent="0.3">
      <c r="B1819" s="89" t="s">
        <v>19</v>
      </c>
      <c r="C1819" s="90"/>
      <c r="D1819" s="62">
        <v>762.99</v>
      </c>
      <c r="E1819" s="58">
        <v>1.03</v>
      </c>
      <c r="F1819" s="20" t="s">
        <v>26</v>
      </c>
      <c r="G1819" s="28">
        <f t="shared" si="41"/>
        <v>785.87970000000007</v>
      </c>
      <c r="H1819" s="86"/>
    </row>
    <row r="1820" spans="2:8" ht="24" thickBot="1" x14ac:dyDescent="0.3">
      <c r="B1820" s="91" t="s">
        <v>28</v>
      </c>
      <c r="C1820" s="92"/>
      <c r="D1820" s="71">
        <v>1409.04</v>
      </c>
      <c r="E1820" s="71"/>
      <c r="F1820" s="24" t="s">
        <v>25</v>
      </c>
      <c r="G1820" s="29">
        <f t="shared" si="41"/>
        <v>0</v>
      </c>
      <c r="H1820" s="86"/>
    </row>
    <row r="1821" spans="2:8" x14ac:dyDescent="0.25">
      <c r="B1821" s="87" t="s">
        <v>33</v>
      </c>
      <c r="C1821" s="88"/>
      <c r="D1821" s="59">
        <v>5358.15</v>
      </c>
      <c r="E1821" s="59">
        <v>5</v>
      </c>
      <c r="F1821" s="19" t="s">
        <v>25</v>
      </c>
      <c r="G1821" s="27">
        <f t="shared" si="41"/>
        <v>26790.75</v>
      </c>
      <c r="H1821" s="86"/>
    </row>
    <row r="1822" spans="2:8" x14ac:dyDescent="0.25">
      <c r="B1822" s="93" t="s">
        <v>27</v>
      </c>
      <c r="C1822" s="94"/>
      <c r="D1822" s="72">
        <v>246.53</v>
      </c>
      <c r="E1822" s="60"/>
      <c r="F1822" s="21" t="s">
        <v>25</v>
      </c>
      <c r="G1822" s="30">
        <f t="shared" si="41"/>
        <v>0</v>
      </c>
      <c r="H1822" s="86"/>
    </row>
    <row r="1823" spans="2:8" x14ac:dyDescent="0.25">
      <c r="B1823" s="93" t="s">
        <v>29</v>
      </c>
      <c r="C1823" s="94"/>
      <c r="D1823" s="73">
        <v>4374.5</v>
      </c>
      <c r="E1823" s="61">
        <v>5</v>
      </c>
      <c r="F1823" s="21" t="s">
        <v>25</v>
      </c>
      <c r="G1823" s="30">
        <f t="shared" si="41"/>
        <v>21872.5</v>
      </c>
      <c r="H1823" s="86"/>
    </row>
    <row r="1824" spans="2:8" x14ac:dyDescent="0.25">
      <c r="B1824" s="93" t="s">
        <v>30</v>
      </c>
      <c r="C1824" s="94"/>
      <c r="D1824" s="73">
        <v>1282.45</v>
      </c>
      <c r="E1824" s="61">
        <v>5</v>
      </c>
      <c r="F1824" s="21" t="s">
        <v>25</v>
      </c>
      <c r="G1824" s="30">
        <f t="shared" si="41"/>
        <v>6412.25</v>
      </c>
      <c r="H1824" s="86"/>
    </row>
    <row r="1825" spans="2:8" x14ac:dyDescent="0.25">
      <c r="B1825" s="93" t="s">
        <v>32</v>
      </c>
      <c r="C1825" s="94"/>
      <c r="D1825" s="73">
        <v>1000.47</v>
      </c>
      <c r="E1825" s="61">
        <v>5</v>
      </c>
      <c r="F1825" s="21" t="s">
        <v>25</v>
      </c>
      <c r="G1825" s="30">
        <f>D1825*E1825</f>
        <v>5002.3500000000004</v>
      </c>
      <c r="H1825" s="86"/>
    </row>
    <row r="1826" spans="2:8" ht="24" thickBot="1" x14ac:dyDescent="0.3">
      <c r="B1826" s="89" t="s">
        <v>31</v>
      </c>
      <c r="C1826" s="90"/>
      <c r="D1826" s="74">
        <v>718.61</v>
      </c>
      <c r="E1826" s="62">
        <v>50</v>
      </c>
      <c r="F1826" s="20" t="s">
        <v>25</v>
      </c>
      <c r="G1826" s="31">
        <f>D1826*E1826</f>
        <v>35930.5</v>
      </c>
      <c r="H1826" s="86"/>
    </row>
    <row r="1827" spans="2:8" x14ac:dyDescent="0.25">
      <c r="C1827" s="3"/>
      <c r="D1827" s="3"/>
      <c r="E1827" s="4"/>
      <c r="F1827" s="4"/>
      <c r="H1827" s="45"/>
    </row>
    <row r="1828" spans="2:8" ht="25.5" x14ac:dyDescent="0.25">
      <c r="C1828" s="14" t="s">
        <v>14</v>
      </c>
      <c r="D1828" s="6"/>
    </row>
    <row r="1829" spans="2:8" ht="20.25" x14ac:dyDescent="0.25">
      <c r="C1829" s="77" t="s">
        <v>6</v>
      </c>
      <c r="D1829" s="51" t="s">
        <v>0</v>
      </c>
      <c r="E1829" s="9">
        <f>IF(G1817&gt;0, ROUND((G1817+D1810)/D1810,2), 0)</f>
        <v>1.02</v>
      </c>
      <c r="F1829" s="9"/>
      <c r="G1829" s="10"/>
      <c r="H1829" s="7"/>
    </row>
    <row r="1830" spans="2:8" x14ac:dyDescent="0.25">
      <c r="C1830" s="77"/>
      <c r="D1830" s="51" t="s">
        <v>1</v>
      </c>
      <c r="E1830" s="9">
        <f>IF(SUM(G1818:G1819)&gt;0,ROUND((G1818+G1819+D1810)/D1810,2),0)</f>
        <v>1.06</v>
      </c>
      <c r="F1830" s="9"/>
      <c r="G1830" s="11"/>
      <c r="H1830" s="47"/>
    </row>
    <row r="1831" spans="2:8" x14ac:dyDescent="0.25">
      <c r="C1831" s="77"/>
      <c r="D1831" s="51" t="s">
        <v>2</v>
      </c>
      <c r="E1831" s="9">
        <f>IF(G1820&gt;0,ROUND((G1820+D1810)/D1810,2),0)</f>
        <v>0</v>
      </c>
      <c r="F1831" s="12"/>
      <c r="G1831" s="11"/>
    </row>
    <row r="1832" spans="2:8" x14ac:dyDescent="0.25">
      <c r="C1832" s="77"/>
      <c r="D1832" s="13" t="s">
        <v>3</v>
      </c>
      <c r="E1832" s="32">
        <f>IF(SUM(G1821:G1826)&gt;0,ROUND((SUM(G1821:G1826)+D1810)/D1810,2),0)</f>
        <v>7.26</v>
      </c>
      <c r="F1832" s="10"/>
      <c r="G1832" s="11"/>
    </row>
    <row r="1833" spans="2:8" ht="25.5" x14ac:dyDescent="0.25">
      <c r="D1833" s="33" t="s">
        <v>4</v>
      </c>
      <c r="E1833" s="34">
        <f>SUM(E1829:E1832)-IF(VALUE(COUNTIF(E1829:E1832,"&gt;0"))=4,3,0)-IF(VALUE(COUNTIF(E1829:E1832,"&gt;0"))=3,2,0)-IF(VALUE(COUNTIF(E1829:E1832,"&gt;0"))=2,1,0)</f>
        <v>7.34</v>
      </c>
      <c r="F1833" s="25"/>
    </row>
    <row r="1834" spans="2:8" x14ac:dyDescent="0.25">
      <c r="E1834" s="15"/>
    </row>
    <row r="1835" spans="2:8" ht="25.5" x14ac:dyDescent="0.35">
      <c r="B1835" s="22"/>
      <c r="C1835" s="16" t="s">
        <v>23</v>
      </c>
      <c r="D1835" s="78">
        <f>E1833*D1810</f>
        <v>112633.32759999999</v>
      </c>
      <c r="E1835" s="78"/>
    </row>
    <row r="1836" spans="2:8" ht="20.25" x14ac:dyDescent="0.3">
      <c r="C1836" s="17" t="s">
        <v>8</v>
      </c>
      <c r="D1836" s="79">
        <f>D1835/D1809</f>
        <v>81.206436625811094</v>
      </c>
      <c r="E1836" s="79"/>
      <c r="G1836" s="7"/>
      <c r="H1836" s="48"/>
    </row>
    <row r="1846" spans="2:8" ht="60.75" x14ac:dyDescent="0.8">
      <c r="B1846" s="105" t="s">
        <v>78</v>
      </c>
      <c r="C1846" s="105"/>
      <c r="D1846" s="105"/>
      <c r="E1846" s="105"/>
      <c r="F1846" s="105"/>
      <c r="G1846" s="105"/>
      <c r="H1846" s="105"/>
    </row>
    <row r="1847" spans="2:8" ht="51.75" customHeight="1" x14ac:dyDescent="0.25">
      <c r="B1847" s="106" t="s">
        <v>37</v>
      </c>
      <c r="C1847" s="106"/>
      <c r="D1847" s="106"/>
      <c r="E1847" s="106"/>
      <c r="F1847" s="106"/>
      <c r="G1847" s="106"/>
    </row>
    <row r="1848" spans="2:8" x14ac:dyDescent="0.25">
      <c r="C1848" s="52"/>
      <c r="G1848" s="7"/>
    </row>
    <row r="1849" spans="2:8" ht="25.5" x14ac:dyDescent="0.25">
      <c r="C1849" s="14" t="s">
        <v>5</v>
      </c>
      <c r="D1849" s="6"/>
    </row>
    <row r="1850" spans="2:8" ht="20.25" x14ac:dyDescent="0.25">
      <c r="B1850" s="10"/>
      <c r="C1850" s="95" t="s">
        <v>15</v>
      </c>
      <c r="D1850" s="98" t="s">
        <v>87</v>
      </c>
      <c r="E1850" s="98"/>
      <c r="F1850" s="98"/>
      <c r="G1850" s="98"/>
      <c r="H1850" s="40"/>
    </row>
    <row r="1851" spans="2:8" ht="20.25" x14ac:dyDescent="0.25">
      <c r="B1851" s="10"/>
      <c r="C1851" s="96"/>
      <c r="D1851" s="98" t="s">
        <v>155</v>
      </c>
      <c r="E1851" s="98"/>
      <c r="F1851" s="98"/>
      <c r="G1851" s="98"/>
      <c r="H1851" s="40"/>
    </row>
    <row r="1852" spans="2:8" ht="20.25" x14ac:dyDescent="0.25">
      <c r="B1852" s="10"/>
      <c r="C1852" s="97"/>
      <c r="D1852" s="98" t="s">
        <v>168</v>
      </c>
      <c r="E1852" s="98"/>
      <c r="F1852" s="98"/>
      <c r="G1852" s="98"/>
      <c r="H1852" s="40"/>
    </row>
    <row r="1853" spans="2:8" x14ac:dyDescent="0.25">
      <c r="C1853" s="35" t="s">
        <v>12</v>
      </c>
      <c r="D1853" s="53">
        <v>1</v>
      </c>
      <c r="E1853" s="49"/>
      <c r="F1853" s="10"/>
    </row>
    <row r="1854" spans="2:8" x14ac:dyDescent="0.25">
      <c r="C1854" s="1" t="s">
        <v>9</v>
      </c>
      <c r="D1854" s="54">
        <v>275</v>
      </c>
      <c r="E1854" s="99" t="s">
        <v>16</v>
      </c>
      <c r="F1854" s="100"/>
      <c r="G1854" s="103">
        <f>D1855/D1854</f>
        <v>11.810145454545454</v>
      </c>
    </row>
    <row r="1855" spans="2:8" x14ac:dyDescent="0.25">
      <c r="C1855" s="1" t="s">
        <v>10</v>
      </c>
      <c r="D1855" s="54">
        <v>3247.79</v>
      </c>
      <c r="E1855" s="101"/>
      <c r="F1855" s="102"/>
      <c r="G1855" s="104"/>
    </row>
    <row r="1856" spans="2:8" x14ac:dyDescent="0.25">
      <c r="C1856" s="37"/>
      <c r="D1856" s="38"/>
      <c r="E1856" s="50"/>
    </row>
    <row r="1857" spans="2:8" x14ac:dyDescent="0.3">
      <c r="C1857" s="36" t="s">
        <v>7</v>
      </c>
      <c r="D1857" s="55" t="s">
        <v>88</v>
      </c>
    </row>
    <row r="1858" spans="2:8" x14ac:dyDescent="0.3">
      <c r="C1858" s="36" t="s">
        <v>11</v>
      </c>
      <c r="D1858" s="55" t="s">
        <v>91</v>
      </c>
    </row>
    <row r="1859" spans="2:8" x14ac:dyDescent="0.3">
      <c r="C1859" s="36" t="s">
        <v>13</v>
      </c>
      <c r="D1859" s="69" t="s">
        <v>34</v>
      </c>
      <c r="E1859" s="41"/>
    </row>
    <row r="1860" spans="2:8" ht="24" thickBot="1" x14ac:dyDescent="0.3">
      <c r="C1860" s="42"/>
      <c r="D1860" s="42"/>
    </row>
    <row r="1861" spans="2:8" ht="48" thickBot="1" x14ac:dyDescent="0.3">
      <c r="B1861" s="80" t="s">
        <v>17</v>
      </c>
      <c r="C1861" s="81"/>
      <c r="D1861" s="23" t="s">
        <v>20</v>
      </c>
      <c r="E1861" s="82" t="s">
        <v>22</v>
      </c>
      <c r="F1861" s="83"/>
      <c r="G1861" s="2" t="s">
        <v>21</v>
      </c>
    </row>
    <row r="1862" spans="2:8" ht="24" thickBot="1" x14ac:dyDescent="0.3">
      <c r="B1862" s="84" t="s">
        <v>36</v>
      </c>
      <c r="C1862" s="85"/>
      <c r="D1862" s="70">
        <v>65.11</v>
      </c>
      <c r="E1862" s="56">
        <v>1</v>
      </c>
      <c r="F1862" s="18" t="s">
        <v>25</v>
      </c>
      <c r="G1862" s="26">
        <f t="shared" ref="G1862:G1869" si="42">D1862*E1862</f>
        <v>65.11</v>
      </c>
      <c r="H1862" s="86"/>
    </row>
    <row r="1863" spans="2:8" x14ac:dyDescent="0.25">
      <c r="B1863" s="87" t="s">
        <v>18</v>
      </c>
      <c r="C1863" s="88"/>
      <c r="D1863" s="59">
        <v>189.45</v>
      </c>
      <c r="E1863" s="57">
        <v>0.74</v>
      </c>
      <c r="F1863" s="19" t="s">
        <v>26</v>
      </c>
      <c r="G1863" s="27">
        <f t="shared" si="42"/>
        <v>140.19299999999998</v>
      </c>
      <c r="H1863" s="86"/>
    </row>
    <row r="1864" spans="2:8" ht="24" thickBot="1" x14ac:dyDescent="0.3">
      <c r="B1864" s="89" t="s">
        <v>19</v>
      </c>
      <c r="C1864" s="90"/>
      <c r="D1864" s="62">
        <v>762.99</v>
      </c>
      <c r="E1864" s="58">
        <v>0.74</v>
      </c>
      <c r="F1864" s="20" t="s">
        <v>26</v>
      </c>
      <c r="G1864" s="28">
        <f t="shared" si="42"/>
        <v>564.61260000000004</v>
      </c>
      <c r="H1864" s="86"/>
    </row>
    <row r="1865" spans="2:8" ht="24" thickBot="1" x14ac:dyDescent="0.3">
      <c r="B1865" s="91" t="s">
        <v>28</v>
      </c>
      <c r="C1865" s="92"/>
      <c r="D1865" s="71">
        <v>1409.04</v>
      </c>
      <c r="E1865" s="71"/>
      <c r="F1865" s="24" t="s">
        <v>25</v>
      </c>
      <c r="G1865" s="29">
        <f t="shared" si="42"/>
        <v>0</v>
      </c>
      <c r="H1865" s="86"/>
    </row>
    <row r="1866" spans="2:8" x14ac:dyDescent="0.25">
      <c r="B1866" s="87" t="s">
        <v>33</v>
      </c>
      <c r="C1866" s="88"/>
      <c r="D1866" s="59">
        <v>5358.15</v>
      </c>
      <c r="E1866" s="59">
        <v>1</v>
      </c>
      <c r="F1866" s="19" t="s">
        <v>25</v>
      </c>
      <c r="G1866" s="27">
        <f t="shared" si="42"/>
        <v>5358.15</v>
      </c>
      <c r="H1866" s="86"/>
    </row>
    <row r="1867" spans="2:8" x14ac:dyDescent="0.25">
      <c r="B1867" s="93" t="s">
        <v>27</v>
      </c>
      <c r="C1867" s="94"/>
      <c r="D1867" s="72">
        <v>246.53</v>
      </c>
      <c r="E1867" s="60"/>
      <c r="F1867" s="21" t="s">
        <v>25</v>
      </c>
      <c r="G1867" s="30">
        <f t="shared" si="42"/>
        <v>0</v>
      </c>
      <c r="H1867" s="86"/>
    </row>
    <row r="1868" spans="2:8" x14ac:dyDescent="0.25">
      <c r="B1868" s="93" t="s">
        <v>29</v>
      </c>
      <c r="C1868" s="94"/>
      <c r="D1868" s="73">
        <v>4374.5</v>
      </c>
      <c r="E1868" s="61">
        <v>1</v>
      </c>
      <c r="F1868" s="21" t="s">
        <v>25</v>
      </c>
      <c r="G1868" s="30">
        <f t="shared" si="42"/>
        <v>4374.5</v>
      </c>
      <c r="H1868" s="86"/>
    </row>
    <row r="1869" spans="2:8" x14ac:dyDescent="0.25">
      <c r="B1869" s="93" t="s">
        <v>30</v>
      </c>
      <c r="C1869" s="94"/>
      <c r="D1869" s="73">
        <v>1282.45</v>
      </c>
      <c r="E1869" s="61">
        <v>1</v>
      </c>
      <c r="F1869" s="21" t="s">
        <v>25</v>
      </c>
      <c r="G1869" s="30">
        <f t="shared" si="42"/>
        <v>1282.45</v>
      </c>
      <c r="H1869" s="86"/>
    </row>
    <row r="1870" spans="2:8" x14ac:dyDescent="0.25">
      <c r="B1870" s="93" t="s">
        <v>32</v>
      </c>
      <c r="C1870" s="94"/>
      <c r="D1870" s="73">
        <v>1000.47</v>
      </c>
      <c r="E1870" s="61">
        <v>1</v>
      </c>
      <c r="F1870" s="21" t="s">
        <v>25</v>
      </c>
      <c r="G1870" s="30">
        <f>D1870*E1870</f>
        <v>1000.47</v>
      </c>
      <c r="H1870" s="86"/>
    </row>
    <row r="1871" spans="2:8" ht="24" thickBot="1" x14ac:dyDescent="0.3">
      <c r="B1871" s="89" t="s">
        <v>31</v>
      </c>
      <c r="C1871" s="90"/>
      <c r="D1871" s="74">
        <v>718.61</v>
      </c>
      <c r="E1871" s="62">
        <v>10</v>
      </c>
      <c r="F1871" s="20" t="s">
        <v>25</v>
      </c>
      <c r="G1871" s="31">
        <f>D1871*E1871</f>
        <v>7186.1</v>
      </c>
      <c r="H1871" s="86"/>
    </row>
    <row r="1872" spans="2:8" x14ac:dyDescent="0.25">
      <c r="C1872" s="3"/>
      <c r="D1872" s="3"/>
      <c r="E1872" s="4"/>
      <c r="F1872" s="4"/>
      <c r="H1872" s="45"/>
    </row>
    <row r="1873" spans="2:8" ht="25.5" x14ac:dyDescent="0.25">
      <c r="C1873" s="14" t="s">
        <v>14</v>
      </c>
      <c r="D1873" s="6"/>
    </row>
    <row r="1874" spans="2:8" ht="20.25" x14ac:dyDescent="0.25">
      <c r="C1874" s="77" t="s">
        <v>6</v>
      </c>
      <c r="D1874" s="51" t="s">
        <v>0</v>
      </c>
      <c r="E1874" s="9">
        <f>IF(G1862&gt;0, ROUND((G1862+D1855)/D1855,2), 0)</f>
        <v>1.02</v>
      </c>
      <c r="F1874" s="9"/>
      <c r="G1874" s="10"/>
      <c r="H1874" s="7"/>
    </row>
    <row r="1875" spans="2:8" x14ac:dyDescent="0.25">
      <c r="C1875" s="77"/>
      <c r="D1875" s="51" t="s">
        <v>1</v>
      </c>
      <c r="E1875" s="9">
        <f>IF(SUM(G1863:G1864)&gt;0,ROUND((G1863+G1864+D1855)/D1855,2),0)</f>
        <v>1.22</v>
      </c>
      <c r="F1875" s="9"/>
      <c r="G1875" s="11"/>
      <c r="H1875" s="47"/>
    </row>
    <row r="1876" spans="2:8" x14ac:dyDescent="0.25">
      <c r="C1876" s="77"/>
      <c r="D1876" s="51" t="s">
        <v>2</v>
      </c>
      <c r="E1876" s="9">
        <f>IF(G1865&gt;0,ROUND((G1865+D1855)/D1855,2),0)</f>
        <v>0</v>
      </c>
      <c r="F1876" s="12"/>
      <c r="G1876" s="11"/>
    </row>
    <row r="1877" spans="2:8" x14ac:dyDescent="0.25">
      <c r="C1877" s="77"/>
      <c r="D1877" s="13" t="s">
        <v>3</v>
      </c>
      <c r="E1877" s="32">
        <f>IF(SUM(G1866:G1871)&gt;0,ROUND((SUM(G1866:G1871)+D1855)/D1855,2),0)</f>
        <v>6.91</v>
      </c>
      <c r="F1877" s="10"/>
      <c r="G1877" s="11"/>
    </row>
    <row r="1878" spans="2:8" ht="25.5" x14ac:dyDescent="0.25">
      <c r="D1878" s="33" t="s">
        <v>4</v>
      </c>
      <c r="E1878" s="34">
        <f>SUM(E1874:E1877)-IF(VALUE(COUNTIF(E1874:E1877,"&gt;0"))=4,3,0)-IF(VALUE(COUNTIF(E1874:E1877,"&gt;0"))=3,2,0)-IF(VALUE(COUNTIF(E1874:E1877,"&gt;0"))=2,1,0)</f>
        <v>7.15</v>
      </c>
      <c r="F1878" s="25"/>
    </row>
    <row r="1879" spans="2:8" x14ac:dyDescent="0.25">
      <c r="E1879" s="15"/>
    </row>
    <row r="1880" spans="2:8" ht="25.5" x14ac:dyDescent="0.35">
      <c r="B1880" s="22"/>
      <c r="C1880" s="16" t="s">
        <v>23</v>
      </c>
      <c r="D1880" s="78">
        <f>E1878*D1855</f>
        <v>23221.698500000002</v>
      </c>
      <c r="E1880" s="78"/>
    </row>
    <row r="1881" spans="2:8" ht="20.25" x14ac:dyDescent="0.3">
      <c r="C1881" s="17" t="s">
        <v>8</v>
      </c>
      <c r="D1881" s="79">
        <f>D1880/D1854</f>
        <v>84.442540000000008</v>
      </c>
      <c r="E1881" s="79"/>
      <c r="G1881" s="7"/>
      <c r="H1881" s="48"/>
    </row>
    <row r="1891" spans="2:8" ht="60.75" x14ac:dyDescent="0.8">
      <c r="B1891" s="105" t="s">
        <v>79</v>
      </c>
      <c r="C1891" s="105"/>
      <c r="D1891" s="105"/>
      <c r="E1891" s="105"/>
      <c r="F1891" s="105"/>
      <c r="G1891" s="105"/>
      <c r="H1891" s="105"/>
    </row>
    <row r="1892" spans="2:8" ht="51" customHeight="1" x14ac:dyDescent="0.25">
      <c r="B1892" s="106" t="s">
        <v>37</v>
      </c>
      <c r="C1892" s="106"/>
      <c r="D1892" s="106"/>
      <c r="E1892" s="106"/>
      <c r="F1892" s="106"/>
      <c r="G1892" s="106"/>
    </row>
    <row r="1893" spans="2:8" x14ac:dyDescent="0.25">
      <c r="C1893" s="52"/>
      <c r="G1893" s="7"/>
    </row>
    <row r="1894" spans="2:8" ht="25.5" x14ac:dyDescent="0.25">
      <c r="C1894" s="14" t="s">
        <v>5</v>
      </c>
      <c r="D1894" s="6"/>
    </row>
    <row r="1895" spans="2:8" ht="20.25" x14ac:dyDescent="0.25">
      <c r="B1895" s="10"/>
      <c r="C1895" s="95" t="s">
        <v>15</v>
      </c>
      <c r="D1895" s="98" t="s">
        <v>87</v>
      </c>
      <c r="E1895" s="98"/>
      <c r="F1895" s="98"/>
      <c r="G1895" s="98"/>
      <c r="H1895" s="40"/>
    </row>
    <row r="1896" spans="2:8" ht="20.25" x14ac:dyDescent="0.25">
      <c r="B1896" s="10"/>
      <c r="C1896" s="96"/>
      <c r="D1896" s="98" t="s">
        <v>155</v>
      </c>
      <c r="E1896" s="98"/>
      <c r="F1896" s="98"/>
      <c r="G1896" s="98"/>
      <c r="H1896" s="40"/>
    </row>
    <row r="1897" spans="2:8" ht="20.25" x14ac:dyDescent="0.25">
      <c r="B1897" s="10"/>
      <c r="C1897" s="97"/>
      <c r="D1897" s="98" t="s">
        <v>169</v>
      </c>
      <c r="E1897" s="98"/>
      <c r="F1897" s="98"/>
      <c r="G1897" s="98"/>
      <c r="H1897" s="40"/>
    </row>
    <row r="1898" spans="2:8" x14ac:dyDescent="0.25">
      <c r="C1898" s="35" t="s">
        <v>12</v>
      </c>
      <c r="D1898" s="53">
        <v>5</v>
      </c>
      <c r="E1898" s="49"/>
      <c r="F1898" s="10"/>
    </row>
    <row r="1899" spans="2:8" x14ac:dyDescent="0.25">
      <c r="C1899" s="1" t="s">
        <v>9</v>
      </c>
      <c r="D1899" s="54">
        <v>1319</v>
      </c>
      <c r="E1899" s="99" t="s">
        <v>16</v>
      </c>
      <c r="F1899" s="100"/>
      <c r="G1899" s="103">
        <f>D1900/D1899</f>
        <v>12.837786201667932</v>
      </c>
    </row>
    <row r="1900" spans="2:8" x14ac:dyDescent="0.25">
      <c r="C1900" s="1" t="s">
        <v>10</v>
      </c>
      <c r="D1900" s="54">
        <v>16933.04</v>
      </c>
      <c r="E1900" s="101"/>
      <c r="F1900" s="102"/>
      <c r="G1900" s="104"/>
    </row>
    <row r="1901" spans="2:8" x14ac:dyDescent="0.25">
      <c r="C1901" s="37"/>
      <c r="D1901" s="38"/>
      <c r="E1901" s="50"/>
    </row>
    <row r="1902" spans="2:8" x14ac:dyDescent="0.3">
      <c r="C1902" s="36" t="s">
        <v>7</v>
      </c>
      <c r="D1902" s="55" t="s">
        <v>108</v>
      </c>
    </row>
    <row r="1903" spans="2:8" x14ac:dyDescent="0.3">
      <c r="C1903" s="36" t="s">
        <v>11</v>
      </c>
      <c r="D1903" s="55" t="s">
        <v>89</v>
      </c>
    </row>
    <row r="1904" spans="2:8" x14ac:dyDescent="0.3">
      <c r="C1904" s="36" t="s">
        <v>13</v>
      </c>
      <c r="D1904" s="69" t="s">
        <v>34</v>
      </c>
      <c r="E1904" s="41"/>
    </row>
    <row r="1905" spans="2:8" ht="24" thickBot="1" x14ac:dyDescent="0.3">
      <c r="C1905" s="42"/>
      <c r="D1905" s="42"/>
    </row>
    <row r="1906" spans="2:8" ht="48" thickBot="1" x14ac:dyDescent="0.3">
      <c r="B1906" s="80" t="s">
        <v>17</v>
      </c>
      <c r="C1906" s="81"/>
      <c r="D1906" s="23" t="s">
        <v>20</v>
      </c>
      <c r="E1906" s="82" t="s">
        <v>22</v>
      </c>
      <c r="F1906" s="83"/>
      <c r="G1906" s="2" t="s">
        <v>21</v>
      </c>
    </row>
    <row r="1907" spans="2:8" ht="24" thickBot="1" x14ac:dyDescent="0.3">
      <c r="B1907" s="84" t="s">
        <v>36</v>
      </c>
      <c r="C1907" s="85"/>
      <c r="D1907" s="70">
        <v>65.11</v>
      </c>
      <c r="E1907" s="56">
        <v>5</v>
      </c>
      <c r="F1907" s="18" t="s">
        <v>25</v>
      </c>
      <c r="G1907" s="26">
        <f t="shared" ref="G1907:G1914" si="43">D1907*E1907</f>
        <v>325.55</v>
      </c>
      <c r="H1907" s="86"/>
    </row>
    <row r="1908" spans="2:8" x14ac:dyDescent="0.25">
      <c r="B1908" s="87" t="s">
        <v>18</v>
      </c>
      <c r="C1908" s="88"/>
      <c r="D1908" s="59">
        <v>189.45</v>
      </c>
      <c r="E1908" s="57">
        <v>1.1000000000000001</v>
      </c>
      <c r="F1908" s="19" t="s">
        <v>26</v>
      </c>
      <c r="G1908" s="27">
        <f t="shared" si="43"/>
        <v>208.39500000000001</v>
      </c>
      <c r="H1908" s="86"/>
    </row>
    <row r="1909" spans="2:8" ht="24" thickBot="1" x14ac:dyDescent="0.3">
      <c r="B1909" s="89" t="s">
        <v>19</v>
      </c>
      <c r="C1909" s="90"/>
      <c r="D1909" s="62">
        <v>762.99</v>
      </c>
      <c r="E1909" s="58">
        <v>1.1000000000000001</v>
      </c>
      <c r="F1909" s="20" t="s">
        <v>26</v>
      </c>
      <c r="G1909" s="28">
        <f t="shared" si="43"/>
        <v>839.2890000000001</v>
      </c>
      <c r="H1909" s="86"/>
    </row>
    <row r="1910" spans="2:8" ht="24" thickBot="1" x14ac:dyDescent="0.3">
      <c r="B1910" s="91" t="s">
        <v>28</v>
      </c>
      <c r="C1910" s="92"/>
      <c r="D1910" s="71">
        <v>1409.04</v>
      </c>
      <c r="E1910" s="71"/>
      <c r="F1910" s="24" t="s">
        <v>25</v>
      </c>
      <c r="G1910" s="29">
        <f t="shared" si="43"/>
        <v>0</v>
      </c>
      <c r="H1910" s="86"/>
    </row>
    <row r="1911" spans="2:8" x14ac:dyDescent="0.25">
      <c r="B1911" s="87" t="s">
        <v>33</v>
      </c>
      <c r="C1911" s="88"/>
      <c r="D1911" s="59">
        <v>5358.15</v>
      </c>
      <c r="E1911" s="59">
        <v>5</v>
      </c>
      <c r="F1911" s="19" t="s">
        <v>25</v>
      </c>
      <c r="G1911" s="27">
        <f t="shared" si="43"/>
        <v>26790.75</v>
      </c>
      <c r="H1911" s="86"/>
    </row>
    <row r="1912" spans="2:8" x14ac:dyDescent="0.25">
      <c r="B1912" s="93" t="s">
        <v>27</v>
      </c>
      <c r="C1912" s="94"/>
      <c r="D1912" s="72">
        <v>246.53</v>
      </c>
      <c r="E1912" s="60"/>
      <c r="F1912" s="21" t="s">
        <v>25</v>
      </c>
      <c r="G1912" s="30">
        <f t="shared" si="43"/>
        <v>0</v>
      </c>
      <c r="H1912" s="86"/>
    </row>
    <row r="1913" spans="2:8" x14ac:dyDescent="0.25">
      <c r="B1913" s="93" t="s">
        <v>29</v>
      </c>
      <c r="C1913" s="94"/>
      <c r="D1913" s="73">
        <v>4374.5</v>
      </c>
      <c r="E1913" s="61">
        <v>5</v>
      </c>
      <c r="F1913" s="21" t="s">
        <v>25</v>
      </c>
      <c r="G1913" s="30">
        <f t="shared" si="43"/>
        <v>21872.5</v>
      </c>
      <c r="H1913" s="86"/>
    </row>
    <row r="1914" spans="2:8" x14ac:dyDescent="0.25">
      <c r="B1914" s="93" t="s">
        <v>30</v>
      </c>
      <c r="C1914" s="94"/>
      <c r="D1914" s="73">
        <v>1282.45</v>
      </c>
      <c r="E1914" s="61">
        <v>5</v>
      </c>
      <c r="F1914" s="21" t="s">
        <v>25</v>
      </c>
      <c r="G1914" s="30">
        <f t="shared" si="43"/>
        <v>6412.25</v>
      </c>
      <c r="H1914" s="86"/>
    </row>
    <row r="1915" spans="2:8" x14ac:dyDescent="0.25">
      <c r="B1915" s="93" t="s">
        <v>32</v>
      </c>
      <c r="C1915" s="94"/>
      <c r="D1915" s="73">
        <v>1000.47</v>
      </c>
      <c r="E1915" s="61">
        <v>5</v>
      </c>
      <c r="F1915" s="21" t="s">
        <v>25</v>
      </c>
      <c r="G1915" s="30">
        <f>D1915*E1915</f>
        <v>5002.3500000000004</v>
      </c>
      <c r="H1915" s="86"/>
    </row>
    <row r="1916" spans="2:8" ht="24" thickBot="1" x14ac:dyDescent="0.3">
      <c r="B1916" s="89" t="s">
        <v>31</v>
      </c>
      <c r="C1916" s="90"/>
      <c r="D1916" s="74">
        <v>718.61</v>
      </c>
      <c r="E1916" s="62">
        <v>50</v>
      </c>
      <c r="F1916" s="20" t="s">
        <v>25</v>
      </c>
      <c r="G1916" s="31">
        <f>D1916*E1916</f>
        <v>35930.5</v>
      </c>
      <c r="H1916" s="86"/>
    </row>
    <row r="1917" spans="2:8" x14ac:dyDescent="0.25">
      <c r="C1917" s="3"/>
      <c r="D1917" s="3"/>
      <c r="E1917" s="4"/>
      <c r="F1917" s="4"/>
      <c r="H1917" s="45"/>
    </row>
    <row r="1918" spans="2:8" ht="25.5" x14ac:dyDescent="0.25">
      <c r="C1918" s="14" t="s">
        <v>14</v>
      </c>
      <c r="D1918" s="6"/>
    </row>
    <row r="1919" spans="2:8" ht="20.25" x14ac:dyDescent="0.25">
      <c r="C1919" s="77" t="s">
        <v>6</v>
      </c>
      <c r="D1919" s="51" t="s">
        <v>0</v>
      </c>
      <c r="E1919" s="9">
        <f>IF(G1907&gt;0, ROUND((G1907+D1900)/D1900,2), 0)</f>
        <v>1.02</v>
      </c>
      <c r="F1919" s="9"/>
      <c r="G1919" s="10"/>
      <c r="H1919" s="7"/>
    </row>
    <row r="1920" spans="2:8" x14ac:dyDescent="0.25">
      <c r="C1920" s="77"/>
      <c r="D1920" s="51" t="s">
        <v>1</v>
      </c>
      <c r="E1920" s="9">
        <f>IF(SUM(G1908:G1909)&gt;0,ROUND((G1908+G1909+D1900)/D1900,2),0)</f>
        <v>1.06</v>
      </c>
      <c r="F1920" s="9"/>
      <c r="G1920" s="11"/>
      <c r="H1920" s="47"/>
    </row>
    <row r="1921" spans="2:8" x14ac:dyDescent="0.25">
      <c r="C1921" s="77"/>
      <c r="D1921" s="51" t="s">
        <v>2</v>
      </c>
      <c r="E1921" s="9">
        <f>IF(G1910&gt;0,ROUND((G1910+D1900)/D1900,2),0)</f>
        <v>0</v>
      </c>
      <c r="F1921" s="12"/>
      <c r="G1921" s="11"/>
    </row>
    <row r="1922" spans="2:8" x14ac:dyDescent="0.25">
      <c r="C1922" s="77"/>
      <c r="D1922" s="13" t="s">
        <v>3</v>
      </c>
      <c r="E1922" s="32">
        <f>IF(SUM(G1911:G1916)&gt;0,ROUND((SUM(G1911:G1916)+D1900)/D1900,2),0)</f>
        <v>6.67</v>
      </c>
      <c r="F1922" s="10"/>
      <c r="G1922" s="11"/>
    </row>
    <row r="1923" spans="2:8" ht="25.5" x14ac:dyDescent="0.25">
      <c r="D1923" s="33" t="s">
        <v>4</v>
      </c>
      <c r="E1923" s="34">
        <f>SUM(E1919:E1922)-IF(VALUE(COUNTIF(E1919:E1922,"&gt;0"))=4,3,0)-IF(VALUE(COUNTIF(E1919:E1922,"&gt;0"))=3,2,0)-IF(VALUE(COUNTIF(E1919:E1922,"&gt;0"))=2,1,0)</f>
        <v>6.75</v>
      </c>
      <c r="F1923" s="25"/>
    </row>
    <row r="1924" spans="2:8" x14ac:dyDescent="0.25">
      <c r="E1924" s="15"/>
    </row>
    <row r="1925" spans="2:8" ht="25.5" x14ac:dyDescent="0.35">
      <c r="B1925" s="22"/>
      <c r="C1925" s="16" t="s">
        <v>23</v>
      </c>
      <c r="D1925" s="78">
        <f>E1923*D1900</f>
        <v>114298.02</v>
      </c>
      <c r="E1925" s="78"/>
    </row>
    <row r="1926" spans="2:8" ht="20.25" x14ac:dyDescent="0.3">
      <c r="C1926" s="17" t="s">
        <v>8</v>
      </c>
      <c r="D1926" s="79">
        <f>D1925/D1899</f>
        <v>86.655056861258529</v>
      </c>
      <c r="E1926" s="79"/>
      <c r="G1926" s="7"/>
      <c r="H1926" s="48"/>
    </row>
    <row r="1936" spans="2:8" ht="60.75" x14ac:dyDescent="0.8">
      <c r="B1936" s="105" t="s">
        <v>80</v>
      </c>
      <c r="C1936" s="105"/>
      <c r="D1936" s="105"/>
      <c r="E1936" s="105"/>
      <c r="F1936" s="105"/>
      <c r="G1936" s="105"/>
      <c r="H1936" s="105"/>
    </row>
    <row r="1937" spans="2:8" ht="52.5" customHeight="1" x14ac:dyDescent="0.25">
      <c r="B1937" s="106" t="s">
        <v>37</v>
      </c>
      <c r="C1937" s="106"/>
      <c r="D1937" s="106"/>
      <c r="E1937" s="106"/>
      <c r="F1937" s="106"/>
      <c r="G1937" s="106"/>
    </row>
    <row r="1938" spans="2:8" x14ac:dyDescent="0.25">
      <c r="C1938" s="52"/>
      <c r="G1938" s="7"/>
    </row>
    <row r="1939" spans="2:8" ht="25.5" x14ac:dyDescent="0.25">
      <c r="C1939" s="14" t="s">
        <v>5</v>
      </c>
      <c r="D1939" s="6"/>
    </row>
    <row r="1940" spans="2:8" ht="20.25" x14ac:dyDescent="0.25">
      <c r="B1940" s="10"/>
      <c r="C1940" s="95" t="s">
        <v>15</v>
      </c>
      <c r="D1940" s="98" t="s">
        <v>87</v>
      </c>
      <c r="E1940" s="98"/>
      <c r="F1940" s="98"/>
      <c r="G1940" s="98"/>
      <c r="H1940" s="40"/>
    </row>
    <row r="1941" spans="2:8" ht="20.25" x14ac:dyDescent="0.25">
      <c r="B1941" s="10"/>
      <c r="C1941" s="96"/>
      <c r="D1941" s="98" t="s">
        <v>155</v>
      </c>
      <c r="E1941" s="98"/>
      <c r="F1941" s="98"/>
      <c r="G1941" s="98"/>
      <c r="H1941" s="40"/>
    </row>
    <row r="1942" spans="2:8" ht="20.25" x14ac:dyDescent="0.25">
      <c r="B1942" s="10"/>
      <c r="C1942" s="97"/>
      <c r="D1942" s="98" t="s">
        <v>170</v>
      </c>
      <c r="E1942" s="98"/>
      <c r="F1942" s="98"/>
      <c r="G1942" s="98"/>
      <c r="H1942" s="40"/>
    </row>
    <row r="1943" spans="2:8" x14ac:dyDescent="0.25">
      <c r="C1943" s="35" t="s">
        <v>12</v>
      </c>
      <c r="D1943" s="53">
        <v>1.4</v>
      </c>
      <c r="E1943" s="49"/>
      <c r="F1943" s="10"/>
    </row>
    <row r="1944" spans="2:8" x14ac:dyDescent="0.25">
      <c r="C1944" s="1" t="s">
        <v>9</v>
      </c>
      <c r="D1944" s="54">
        <v>376</v>
      </c>
      <c r="E1944" s="99" t="s">
        <v>16</v>
      </c>
      <c r="F1944" s="100"/>
      <c r="G1944" s="103">
        <f>D1945/D1944</f>
        <v>14.175797872340427</v>
      </c>
    </row>
    <row r="1945" spans="2:8" x14ac:dyDescent="0.25">
      <c r="C1945" s="1" t="s">
        <v>10</v>
      </c>
      <c r="D1945" s="54">
        <v>5330.1</v>
      </c>
      <c r="E1945" s="101"/>
      <c r="F1945" s="102"/>
      <c r="G1945" s="104"/>
    </row>
    <row r="1946" spans="2:8" x14ac:dyDescent="0.25">
      <c r="C1946" s="37"/>
      <c r="D1946" s="38"/>
      <c r="E1946" s="50"/>
    </row>
    <row r="1947" spans="2:8" x14ac:dyDescent="0.3">
      <c r="C1947" s="36" t="s">
        <v>7</v>
      </c>
      <c r="D1947" s="55" t="s">
        <v>108</v>
      </c>
    </row>
    <row r="1948" spans="2:8" x14ac:dyDescent="0.3">
      <c r="C1948" s="36" t="s">
        <v>11</v>
      </c>
      <c r="D1948" s="55" t="s">
        <v>89</v>
      </c>
    </row>
    <row r="1949" spans="2:8" x14ac:dyDescent="0.3">
      <c r="C1949" s="36" t="s">
        <v>13</v>
      </c>
      <c r="D1949" s="69" t="s">
        <v>34</v>
      </c>
      <c r="E1949" s="41"/>
    </row>
    <row r="1950" spans="2:8" ht="24" thickBot="1" x14ac:dyDescent="0.3">
      <c r="C1950" s="42"/>
      <c r="D1950" s="42"/>
    </row>
    <row r="1951" spans="2:8" ht="48" thickBot="1" x14ac:dyDescent="0.3">
      <c r="B1951" s="80" t="s">
        <v>17</v>
      </c>
      <c r="C1951" s="81"/>
      <c r="D1951" s="23" t="s">
        <v>20</v>
      </c>
      <c r="E1951" s="82" t="s">
        <v>22</v>
      </c>
      <c r="F1951" s="83"/>
      <c r="G1951" s="2" t="s">
        <v>21</v>
      </c>
    </row>
    <row r="1952" spans="2:8" ht="24" thickBot="1" x14ac:dyDescent="0.3">
      <c r="B1952" s="84" t="s">
        <v>36</v>
      </c>
      <c r="C1952" s="85"/>
      <c r="D1952" s="70">
        <v>65.11</v>
      </c>
      <c r="E1952" s="56">
        <v>1.4</v>
      </c>
      <c r="F1952" s="18" t="s">
        <v>25</v>
      </c>
      <c r="G1952" s="26">
        <f t="shared" ref="G1952:G1959" si="44">D1952*E1952</f>
        <v>91.153999999999996</v>
      </c>
      <c r="H1952" s="86"/>
    </row>
    <row r="1953" spans="2:8" x14ac:dyDescent="0.25">
      <c r="B1953" s="87" t="s">
        <v>18</v>
      </c>
      <c r="C1953" s="88"/>
      <c r="D1953" s="59">
        <v>189.45</v>
      </c>
      <c r="E1953" s="57">
        <v>0.61</v>
      </c>
      <c r="F1953" s="19" t="s">
        <v>26</v>
      </c>
      <c r="G1953" s="27">
        <f t="shared" si="44"/>
        <v>115.5645</v>
      </c>
      <c r="H1953" s="86"/>
    </row>
    <row r="1954" spans="2:8" ht="24" thickBot="1" x14ac:dyDescent="0.3">
      <c r="B1954" s="89" t="s">
        <v>19</v>
      </c>
      <c r="C1954" s="90"/>
      <c r="D1954" s="62">
        <v>762.99</v>
      </c>
      <c r="E1954" s="58">
        <v>0.61</v>
      </c>
      <c r="F1954" s="20" t="s">
        <v>26</v>
      </c>
      <c r="G1954" s="28">
        <f t="shared" si="44"/>
        <v>465.4239</v>
      </c>
      <c r="H1954" s="86"/>
    </row>
    <row r="1955" spans="2:8" ht="24" thickBot="1" x14ac:dyDescent="0.3">
      <c r="B1955" s="91" t="s">
        <v>28</v>
      </c>
      <c r="C1955" s="92"/>
      <c r="D1955" s="71">
        <v>1409.04</v>
      </c>
      <c r="E1955" s="71"/>
      <c r="F1955" s="24" t="s">
        <v>25</v>
      </c>
      <c r="G1955" s="29">
        <f t="shared" si="44"/>
        <v>0</v>
      </c>
      <c r="H1955" s="86"/>
    </row>
    <row r="1956" spans="2:8" x14ac:dyDescent="0.25">
      <c r="B1956" s="87" t="s">
        <v>33</v>
      </c>
      <c r="C1956" s="88"/>
      <c r="D1956" s="59">
        <v>5358.15</v>
      </c>
      <c r="E1956" s="59">
        <v>1.4</v>
      </c>
      <c r="F1956" s="19" t="s">
        <v>25</v>
      </c>
      <c r="G1956" s="27">
        <f t="shared" si="44"/>
        <v>7501.4099999999989</v>
      </c>
      <c r="H1956" s="86"/>
    </row>
    <row r="1957" spans="2:8" x14ac:dyDescent="0.25">
      <c r="B1957" s="93" t="s">
        <v>27</v>
      </c>
      <c r="C1957" s="94"/>
      <c r="D1957" s="72">
        <v>246.53</v>
      </c>
      <c r="E1957" s="60"/>
      <c r="F1957" s="21" t="s">
        <v>25</v>
      </c>
      <c r="G1957" s="30">
        <f t="shared" si="44"/>
        <v>0</v>
      </c>
      <c r="H1957" s="86"/>
    </row>
    <row r="1958" spans="2:8" x14ac:dyDescent="0.25">
      <c r="B1958" s="93" t="s">
        <v>29</v>
      </c>
      <c r="C1958" s="94"/>
      <c r="D1958" s="73">
        <v>4374.5</v>
      </c>
      <c r="E1958" s="61">
        <v>1.4</v>
      </c>
      <c r="F1958" s="21" t="s">
        <v>25</v>
      </c>
      <c r="G1958" s="30">
        <f t="shared" si="44"/>
        <v>6124.2999999999993</v>
      </c>
      <c r="H1958" s="86"/>
    </row>
    <row r="1959" spans="2:8" x14ac:dyDescent="0.25">
      <c r="B1959" s="93" t="s">
        <v>30</v>
      </c>
      <c r="C1959" s="94"/>
      <c r="D1959" s="73">
        <v>1282.45</v>
      </c>
      <c r="E1959" s="61">
        <v>1.4</v>
      </c>
      <c r="F1959" s="21" t="s">
        <v>25</v>
      </c>
      <c r="G1959" s="30">
        <f t="shared" si="44"/>
        <v>1795.4299999999998</v>
      </c>
      <c r="H1959" s="86"/>
    </row>
    <row r="1960" spans="2:8" x14ac:dyDescent="0.25">
      <c r="B1960" s="93" t="s">
        <v>32</v>
      </c>
      <c r="C1960" s="94"/>
      <c r="D1960" s="73">
        <v>1000.47</v>
      </c>
      <c r="E1960" s="61">
        <v>1.4</v>
      </c>
      <c r="F1960" s="21" t="s">
        <v>25</v>
      </c>
      <c r="G1960" s="30">
        <f>D1960*E1960</f>
        <v>1400.6579999999999</v>
      </c>
      <c r="H1960" s="86"/>
    </row>
    <row r="1961" spans="2:8" ht="24" thickBot="1" x14ac:dyDescent="0.3">
      <c r="B1961" s="89" t="s">
        <v>31</v>
      </c>
      <c r="C1961" s="90"/>
      <c r="D1961" s="74">
        <v>718.61</v>
      </c>
      <c r="E1961" s="62">
        <v>14</v>
      </c>
      <c r="F1961" s="20" t="s">
        <v>25</v>
      </c>
      <c r="G1961" s="31">
        <f>D1961*E1961</f>
        <v>10060.540000000001</v>
      </c>
      <c r="H1961" s="86"/>
    </row>
    <row r="1962" spans="2:8" x14ac:dyDescent="0.25">
      <c r="C1962" s="3"/>
      <c r="D1962" s="3"/>
      <c r="E1962" s="4"/>
      <c r="F1962" s="4"/>
      <c r="H1962" s="45"/>
    </row>
    <row r="1963" spans="2:8" ht="25.5" x14ac:dyDescent="0.25">
      <c r="C1963" s="14" t="s">
        <v>14</v>
      </c>
      <c r="D1963" s="6"/>
    </row>
    <row r="1964" spans="2:8" ht="20.25" x14ac:dyDescent="0.25">
      <c r="C1964" s="77" t="s">
        <v>6</v>
      </c>
      <c r="D1964" s="51" t="s">
        <v>0</v>
      </c>
      <c r="E1964" s="9">
        <f>IF(G1952&gt;0, ROUND((G1952+D1945)/D1945,2), 0)</f>
        <v>1.02</v>
      </c>
      <c r="F1964" s="9"/>
      <c r="G1964" s="10"/>
      <c r="H1964" s="7"/>
    </row>
    <row r="1965" spans="2:8" x14ac:dyDescent="0.25">
      <c r="C1965" s="77"/>
      <c r="D1965" s="51" t="s">
        <v>1</v>
      </c>
      <c r="E1965" s="9">
        <f>IF(SUM(G1953:G1954)&gt;0,ROUND((G1953+G1954+D1945)/D1945,2),0)</f>
        <v>1.1100000000000001</v>
      </c>
      <c r="F1965" s="9"/>
      <c r="G1965" s="11"/>
      <c r="H1965" s="47"/>
    </row>
    <row r="1966" spans="2:8" x14ac:dyDescent="0.25">
      <c r="C1966" s="77"/>
      <c r="D1966" s="51" t="s">
        <v>2</v>
      </c>
      <c r="E1966" s="9">
        <f>IF(G1955&gt;0,ROUND((G1955+D1945)/D1945,2),0)</f>
        <v>0</v>
      </c>
      <c r="F1966" s="12"/>
      <c r="G1966" s="11"/>
    </row>
    <row r="1967" spans="2:8" x14ac:dyDescent="0.25">
      <c r="C1967" s="77"/>
      <c r="D1967" s="13" t="s">
        <v>3</v>
      </c>
      <c r="E1967" s="32">
        <f>IF(SUM(G1956:G1961)&gt;0,ROUND((SUM(G1956:G1961)+D1945)/D1945,2),0)</f>
        <v>6.04</v>
      </c>
      <c r="F1967" s="10"/>
      <c r="G1967" s="11"/>
    </row>
    <row r="1968" spans="2:8" ht="25.5" x14ac:dyDescent="0.25">
      <c r="D1968" s="33" t="s">
        <v>4</v>
      </c>
      <c r="E1968" s="34">
        <f>SUM(E1964:E1967)-IF(VALUE(COUNTIF(E1964:E1967,"&gt;0"))=4,3,0)-IF(VALUE(COUNTIF(E1964:E1967,"&gt;0"))=3,2,0)-IF(VALUE(COUNTIF(E1964:E1967,"&gt;0"))=2,1,0)</f>
        <v>6.17</v>
      </c>
      <c r="F1968" s="25"/>
    </row>
    <row r="1969" spans="2:8" x14ac:dyDescent="0.25">
      <c r="E1969" s="15"/>
    </row>
    <row r="1970" spans="2:8" ht="25.5" x14ac:dyDescent="0.35">
      <c r="B1970" s="22"/>
      <c r="C1970" s="16" t="s">
        <v>23</v>
      </c>
      <c r="D1970" s="78">
        <f>E1968*D1945</f>
        <v>32886.717000000004</v>
      </c>
      <c r="E1970" s="78"/>
    </row>
    <row r="1971" spans="2:8" ht="20.25" x14ac:dyDescent="0.3">
      <c r="C1971" s="17" t="s">
        <v>8</v>
      </c>
      <c r="D1971" s="79">
        <f>D1970/D1944</f>
        <v>87.464672872340444</v>
      </c>
      <c r="E1971" s="79"/>
      <c r="G1971" s="7"/>
      <c r="H1971" s="48"/>
    </row>
    <row r="1981" spans="2:8" ht="60.75" x14ac:dyDescent="0.8">
      <c r="B1981" s="105" t="s">
        <v>81</v>
      </c>
      <c r="C1981" s="105"/>
      <c r="D1981" s="105"/>
      <c r="E1981" s="105"/>
      <c r="F1981" s="105"/>
      <c r="G1981" s="105"/>
      <c r="H1981" s="105"/>
    </row>
    <row r="1982" spans="2:8" ht="51.75" customHeight="1" x14ac:dyDescent="0.25">
      <c r="B1982" s="106" t="s">
        <v>37</v>
      </c>
      <c r="C1982" s="106"/>
      <c r="D1982" s="106"/>
      <c r="E1982" s="106"/>
      <c r="F1982" s="106"/>
      <c r="G1982" s="106"/>
    </row>
    <row r="1983" spans="2:8" x14ac:dyDescent="0.25">
      <c r="C1983" s="52"/>
      <c r="G1983" s="7"/>
    </row>
    <row r="1984" spans="2:8" ht="25.5" x14ac:dyDescent="0.25">
      <c r="C1984" s="14" t="s">
        <v>5</v>
      </c>
      <c r="D1984" s="6"/>
    </row>
    <row r="1985" spans="2:8" ht="20.25" x14ac:dyDescent="0.25">
      <c r="B1985" s="10"/>
      <c r="C1985" s="95" t="s">
        <v>15</v>
      </c>
      <c r="D1985" s="98" t="s">
        <v>87</v>
      </c>
      <c r="E1985" s="98"/>
      <c r="F1985" s="98"/>
      <c r="G1985" s="98"/>
      <c r="H1985" s="40"/>
    </row>
    <row r="1986" spans="2:8" ht="20.25" x14ac:dyDescent="0.25">
      <c r="B1986" s="10"/>
      <c r="C1986" s="96"/>
      <c r="D1986" s="98" t="s">
        <v>155</v>
      </c>
      <c r="E1986" s="98"/>
      <c r="F1986" s="98"/>
      <c r="G1986" s="98"/>
      <c r="H1986" s="40"/>
    </row>
    <row r="1987" spans="2:8" ht="20.25" x14ac:dyDescent="0.25">
      <c r="B1987" s="10"/>
      <c r="C1987" s="97"/>
      <c r="D1987" s="98" t="s">
        <v>171</v>
      </c>
      <c r="E1987" s="98"/>
      <c r="F1987" s="98"/>
      <c r="G1987" s="98"/>
      <c r="H1987" s="40"/>
    </row>
    <row r="1988" spans="2:8" x14ac:dyDescent="0.25">
      <c r="C1988" s="35" t="s">
        <v>12</v>
      </c>
      <c r="D1988" s="53">
        <v>4.0999999999999996</v>
      </c>
      <c r="E1988" s="49"/>
      <c r="F1988" s="10"/>
    </row>
    <row r="1989" spans="2:8" x14ac:dyDescent="0.25">
      <c r="C1989" s="1" t="s">
        <v>9</v>
      </c>
      <c r="D1989" s="54">
        <v>805</v>
      </c>
      <c r="E1989" s="99" t="s">
        <v>16</v>
      </c>
      <c r="F1989" s="100"/>
      <c r="G1989" s="103">
        <f>D1990/D1989</f>
        <v>20.522608695652174</v>
      </c>
    </row>
    <row r="1990" spans="2:8" x14ac:dyDescent="0.25">
      <c r="C1990" s="1" t="s">
        <v>10</v>
      </c>
      <c r="D1990" s="54">
        <v>16520.7</v>
      </c>
      <c r="E1990" s="101"/>
      <c r="F1990" s="102"/>
      <c r="G1990" s="104"/>
    </row>
    <row r="1991" spans="2:8" x14ac:dyDescent="0.25">
      <c r="C1991" s="37"/>
      <c r="D1991" s="38"/>
      <c r="E1991" s="50"/>
    </row>
    <row r="1992" spans="2:8" x14ac:dyDescent="0.3">
      <c r="C1992" s="36" t="s">
        <v>7</v>
      </c>
      <c r="D1992" s="55" t="s">
        <v>172</v>
      </c>
    </row>
    <row r="1993" spans="2:8" x14ac:dyDescent="0.3">
      <c r="C1993" s="36" t="s">
        <v>11</v>
      </c>
      <c r="D1993" s="55" t="s">
        <v>107</v>
      </c>
    </row>
    <row r="1994" spans="2:8" x14ac:dyDescent="0.3">
      <c r="C1994" s="36" t="s">
        <v>13</v>
      </c>
      <c r="D1994" s="69" t="s">
        <v>34</v>
      </c>
      <c r="E1994" s="41"/>
    </row>
    <row r="1995" spans="2:8" ht="24" thickBot="1" x14ac:dyDescent="0.3">
      <c r="C1995" s="42"/>
      <c r="D1995" s="42"/>
    </row>
    <row r="1996" spans="2:8" ht="48" thickBot="1" x14ac:dyDescent="0.3">
      <c r="B1996" s="80" t="s">
        <v>17</v>
      </c>
      <c r="C1996" s="81"/>
      <c r="D1996" s="23" t="s">
        <v>20</v>
      </c>
      <c r="E1996" s="82" t="s">
        <v>22</v>
      </c>
      <c r="F1996" s="83"/>
      <c r="G1996" s="2" t="s">
        <v>21</v>
      </c>
    </row>
    <row r="1997" spans="2:8" ht="24" thickBot="1" x14ac:dyDescent="0.3">
      <c r="B1997" s="84" t="s">
        <v>36</v>
      </c>
      <c r="C1997" s="85"/>
      <c r="D1997" s="70">
        <v>65.11</v>
      </c>
      <c r="E1997" s="56">
        <v>4.0999999999999996</v>
      </c>
      <c r="F1997" s="18" t="s">
        <v>25</v>
      </c>
      <c r="G1997" s="26">
        <f t="shared" ref="G1997:G2004" si="45">D1997*E1997</f>
        <v>266.95099999999996</v>
      </c>
      <c r="H1997" s="86"/>
    </row>
    <row r="1998" spans="2:8" x14ac:dyDescent="0.25">
      <c r="B1998" s="87" t="s">
        <v>18</v>
      </c>
      <c r="C1998" s="88"/>
      <c r="D1998" s="59">
        <v>189.45</v>
      </c>
      <c r="E1998" s="57">
        <v>1</v>
      </c>
      <c r="F1998" s="19" t="s">
        <v>26</v>
      </c>
      <c r="G1998" s="27">
        <f t="shared" si="45"/>
        <v>189.45</v>
      </c>
      <c r="H1998" s="86"/>
    </row>
    <row r="1999" spans="2:8" ht="24" thickBot="1" x14ac:dyDescent="0.3">
      <c r="B1999" s="89" t="s">
        <v>19</v>
      </c>
      <c r="C1999" s="90"/>
      <c r="D1999" s="62">
        <v>762.99</v>
      </c>
      <c r="E1999" s="58">
        <v>1</v>
      </c>
      <c r="F1999" s="20" t="s">
        <v>26</v>
      </c>
      <c r="G1999" s="28">
        <f t="shared" si="45"/>
        <v>762.99</v>
      </c>
      <c r="H1999" s="86"/>
    </row>
    <row r="2000" spans="2:8" ht="24" thickBot="1" x14ac:dyDescent="0.3">
      <c r="B2000" s="91" t="s">
        <v>28</v>
      </c>
      <c r="C2000" s="92"/>
      <c r="D2000" s="71">
        <v>1409.04</v>
      </c>
      <c r="E2000" s="71"/>
      <c r="F2000" s="24" t="s">
        <v>25</v>
      </c>
      <c r="G2000" s="29">
        <f t="shared" si="45"/>
        <v>0</v>
      </c>
      <c r="H2000" s="86"/>
    </row>
    <row r="2001" spans="2:8" x14ac:dyDescent="0.25">
      <c r="B2001" s="87" t="s">
        <v>33</v>
      </c>
      <c r="C2001" s="88"/>
      <c r="D2001" s="59">
        <v>5358.15</v>
      </c>
      <c r="E2001" s="59">
        <v>4.0999999999999996</v>
      </c>
      <c r="F2001" s="19" t="s">
        <v>25</v>
      </c>
      <c r="G2001" s="27">
        <f t="shared" si="45"/>
        <v>21968.414999999997</v>
      </c>
      <c r="H2001" s="86"/>
    </row>
    <row r="2002" spans="2:8" x14ac:dyDescent="0.25">
      <c r="B2002" s="93" t="s">
        <v>27</v>
      </c>
      <c r="C2002" s="94"/>
      <c r="D2002" s="72">
        <v>246.53</v>
      </c>
      <c r="E2002" s="60"/>
      <c r="F2002" s="21" t="s">
        <v>25</v>
      </c>
      <c r="G2002" s="30">
        <f t="shared" si="45"/>
        <v>0</v>
      </c>
      <c r="H2002" s="86"/>
    </row>
    <row r="2003" spans="2:8" x14ac:dyDescent="0.25">
      <c r="B2003" s="93" t="s">
        <v>29</v>
      </c>
      <c r="C2003" s="94"/>
      <c r="D2003" s="73">
        <v>4374.5</v>
      </c>
      <c r="E2003" s="61">
        <v>4.0999999999999996</v>
      </c>
      <c r="F2003" s="21" t="s">
        <v>25</v>
      </c>
      <c r="G2003" s="30">
        <f t="shared" si="45"/>
        <v>17935.449999999997</v>
      </c>
      <c r="H2003" s="86"/>
    </row>
    <row r="2004" spans="2:8" x14ac:dyDescent="0.25">
      <c r="B2004" s="93" t="s">
        <v>30</v>
      </c>
      <c r="C2004" s="94"/>
      <c r="D2004" s="73">
        <v>1282.45</v>
      </c>
      <c r="E2004" s="61">
        <v>4.0999999999999996</v>
      </c>
      <c r="F2004" s="21" t="s">
        <v>25</v>
      </c>
      <c r="G2004" s="30">
        <f t="shared" si="45"/>
        <v>5258.0450000000001</v>
      </c>
      <c r="H2004" s="86"/>
    </row>
    <row r="2005" spans="2:8" x14ac:dyDescent="0.25">
      <c r="B2005" s="93" t="s">
        <v>32</v>
      </c>
      <c r="C2005" s="94"/>
      <c r="D2005" s="73">
        <v>1000.47</v>
      </c>
      <c r="E2005" s="61">
        <v>4.0999999999999996</v>
      </c>
      <c r="F2005" s="21" t="s">
        <v>25</v>
      </c>
      <c r="G2005" s="30">
        <f>D2005*E2005</f>
        <v>4101.9269999999997</v>
      </c>
      <c r="H2005" s="86"/>
    </row>
    <row r="2006" spans="2:8" ht="24" thickBot="1" x14ac:dyDescent="0.3">
      <c r="B2006" s="89" t="s">
        <v>31</v>
      </c>
      <c r="C2006" s="90"/>
      <c r="D2006" s="74">
        <v>718.61</v>
      </c>
      <c r="E2006" s="62">
        <v>41</v>
      </c>
      <c r="F2006" s="20" t="s">
        <v>25</v>
      </c>
      <c r="G2006" s="31">
        <f>D2006*E2006</f>
        <v>29463.010000000002</v>
      </c>
      <c r="H2006" s="86"/>
    </row>
    <row r="2007" spans="2:8" x14ac:dyDescent="0.25">
      <c r="C2007" s="3"/>
      <c r="D2007" s="3"/>
      <c r="E2007" s="4"/>
      <c r="F2007" s="4"/>
      <c r="H2007" s="45"/>
    </row>
    <row r="2008" spans="2:8" ht="25.5" x14ac:dyDescent="0.25">
      <c r="C2008" s="14" t="s">
        <v>14</v>
      </c>
      <c r="D2008" s="6"/>
    </row>
    <row r="2009" spans="2:8" ht="20.25" x14ac:dyDescent="0.25">
      <c r="C2009" s="77" t="s">
        <v>6</v>
      </c>
      <c r="D2009" s="51" t="s">
        <v>0</v>
      </c>
      <c r="E2009" s="9">
        <f>IF(G1997&gt;0, ROUND((G1997+D1990)/D1990,2), 0)</f>
        <v>1.02</v>
      </c>
      <c r="F2009" s="9"/>
      <c r="G2009" s="10"/>
      <c r="H2009" s="7"/>
    </row>
    <row r="2010" spans="2:8" x14ac:dyDescent="0.25">
      <c r="C2010" s="77"/>
      <c r="D2010" s="51" t="s">
        <v>1</v>
      </c>
      <c r="E2010" s="9">
        <f>IF(SUM(G1998:G1999)&gt;0,ROUND((G1998+G1999+D1990)/D1990,2),0)</f>
        <v>1.06</v>
      </c>
      <c r="F2010" s="9"/>
      <c r="G2010" s="11"/>
      <c r="H2010" s="47"/>
    </row>
    <row r="2011" spans="2:8" x14ac:dyDescent="0.25">
      <c r="C2011" s="77"/>
      <c r="D2011" s="51" t="s">
        <v>2</v>
      </c>
      <c r="E2011" s="9">
        <f>IF(G2000&gt;0,ROUND((G2000+D1990)/D1990,2),0)</f>
        <v>0</v>
      </c>
      <c r="F2011" s="12"/>
      <c r="G2011" s="11"/>
    </row>
    <row r="2012" spans="2:8" x14ac:dyDescent="0.25">
      <c r="C2012" s="77"/>
      <c r="D2012" s="13" t="s">
        <v>3</v>
      </c>
      <c r="E2012" s="32">
        <f>IF(SUM(G2001:G2006)&gt;0,ROUND((SUM(G2001:G2006)+D1990)/D1990,2),0)</f>
        <v>5.77</v>
      </c>
      <c r="F2012" s="10"/>
      <c r="G2012" s="11"/>
    </row>
    <row r="2013" spans="2:8" ht="25.5" x14ac:dyDescent="0.25">
      <c r="D2013" s="33" t="s">
        <v>4</v>
      </c>
      <c r="E2013" s="34">
        <f>SUM(E2009:E2012)-IF(VALUE(COUNTIF(E2009:E2012,"&gt;0"))=4,3,0)-IF(VALUE(COUNTIF(E2009:E2012,"&gt;0"))=3,2,0)-IF(VALUE(COUNTIF(E2009:E2012,"&gt;0"))=2,1,0)</f>
        <v>5.85</v>
      </c>
      <c r="F2013" s="25"/>
    </row>
    <row r="2014" spans="2:8" x14ac:dyDescent="0.25">
      <c r="E2014" s="15"/>
    </row>
    <row r="2015" spans="2:8" ht="25.5" x14ac:dyDescent="0.35">
      <c r="B2015" s="22"/>
      <c r="C2015" s="16" t="s">
        <v>23</v>
      </c>
      <c r="D2015" s="78">
        <f>E2013*D1990</f>
        <v>96646.095000000001</v>
      </c>
      <c r="E2015" s="78"/>
    </row>
    <row r="2016" spans="2:8" ht="20.25" x14ac:dyDescent="0.3">
      <c r="C2016" s="17" t="s">
        <v>8</v>
      </c>
      <c r="D2016" s="79">
        <f>D2015/D1989</f>
        <v>120.05726086956521</v>
      </c>
      <c r="E2016" s="79"/>
      <c r="G2016" s="7"/>
      <c r="H2016" s="48"/>
    </row>
    <row r="2026" spans="2:8" ht="60.75" x14ac:dyDescent="0.8">
      <c r="B2026" s="105" t="s">
        <v>82</v>
      </c>
      <c r="C2026" s="105"/>
      <c r="D2026" s="105"/>
      <c r="E2026" s="105"/>
      <c r="F2026" s="105"/>
      <c r="G2026" s="105"/>
      <c r="H2026" s="105"/>
    </row>
    <row r="2027" spans="2:8" ht="48.75" customHeight="1" x14ac:dyDescent="0.25">
      <c r="B2027" s="106" t="s">
        <v>37</v>
      </c>
      <c r="C2027" s="106"/>
      <c r="D2027" s="106"/>
      <c r="E2027" s="106"/>
      <c r="F2027" s="106"/>
      <c r="G2027" s="106"/>
    </row>
    <row r="2028" spans="2:8" x14ac:dyDescent="0.25">
      <c r="C2028" s="52"/>
      <c r="G2028" s="7"/>
    </row>
    <row r="2029" spans="2:8" ht="25.5" x14ac:dyDescent="0.25">
      <c r="C2029" s="14" t="s">
        <v>5</v>
      </c>
      <c r="D2029" s="6"/>
    </row>
    <row r="2030" spans="2:8" ht="20.25" x14ac:dyDescent="0.25">
      <c r="B2030" s="10"/>
      <c r="C2030" s="95" t="s">
        <v>15</v>
      </c>
      <c r="D2030" s="98" t="s">
        <v>87</v>
      </c>
      <c r="E2030" s="98"/>
      <c r="F2030" s="98"/>
      <c r="G2030" s="98"/>
      <c r="H2030" s="40"/>
    </row>
    <row r="2031" spans="2:8" ht="20.25" x14ac:dyDescent="0.25">
      <c r="B2031" s="10"/>
      <c r="C2031" s="96"/>
      <c r="D2031" s="98" t="s">
        <v>155</v>
      </c>
      <c r="E2031" s="98"/>
      <c r="F2031" s="98"/>
      <c r="G2031" s="98"/>
      <c r="H2031" s="40"/>
    </row>
    <row r="2032" spans="2:8" ht="20.25" x14ac:dyDescent="0.25">
      <c r="B2032" s="10"/>
      <c r="C2032" s="97"/>
      <c r="D2032" s="98" t="s">
        <v>173</v>
      </c>
      <c r="E2032" s="98"/>
      <c r="F2032" s="98"/>
      <c r="G2032" s="98"/>
      <c r="H2032" s="40"/>
    </row>
    <row r="2033" spans="2:8" x14ac:dyDescent="0.25">
      <c r="C2033" s="35" t="s">
        <v>12</v>
      </c>
      <c r="D2033" s="53">
        <v>2.9</v>
      </c>
      <c r="E2033" s="49"/>
      <c r="F2033" s="10"/>
    </row>
    <row r="2034" spans="2:8" x14ac:dyDescent="0.25">
      <c r="C2034" s="1" t="s">
        <v>9</v>
      </c>
      <c r="D2034" s="54">
        <v>863</v>
      </c>
      <c r="E2034" s="99" t="s">
        <v>16</v>
      </c>
      <c r="F2034" s="100"/>
      <c r="G2034" s="103">
        <f>D2035/D2034</f>
        <v>11.854831981460022</v>
      </c>
    </row>
    <row r="2035" spans="2:8" x14ac:dyDescent="0.25">
      <c r="C2035" s="1" t="s">
        <v>10</v>
      </c>
      <c r="D2035" s="54">
        <v>10230.719999999999</v>
      </c>
      <c r="E2035" s="101"/>
      <c r="F2035" s="102"/>
      <c r="G2035" s="104"/>
    </row>
    <row r="2036" spans="2:8" x14ac:dyDescent="0.25">
      <c r="C2036" s="37"/>
      <c r="D2036" s="38"/>
      <c r="E2036" s="50"/>
    </row>
    <row r="2037" spans="2:8" x14ac:dyDescent="0.3">
      <c r="C2037" s="36" t="s">
        <v>7</v>
      </c>
      <c r="D2037" s="55" t="s">
        <v>95</v>
      </c>
    </row>
    <row r="2038" spans="2:8" x14ac:dyDescent="0.3">
      <c r="C2038" s="36" t="s">
        <v>11</v>
      </c>
      <c r="D2038" s="55" t="s">
        <v>118</v>
      </c>
    </row>
    <row r="2039" spans="2:8" x14ac:dyDescent="0.3">
      <c r="C2039" s="36" t="s">
        <v>13</v>
      </c>
      <c r="D2039" s="69" t="s">
        <v>34</v>
      </c>
      <c r="E2039" s="41"/>
    </row>
    <row r="2040" spans="2:8" ht="24" thickBot="1" x14ac:dyDescent="0.3">
      <c r="C2040" s="42"/>
      <c r="D2040" s="42"/>
    </row>
    <row r="2041" spans="2:8" ht="48" thickBot="1" x14ac:dyDescent="0.3">
      <c r="B2041" s="80" t="s">
        <v>17</v>
      </c>
      <c r="C2041" s="81"/>
      <c r="D2041" s="23" t="s">
        <v>20</v>
      </c>
      <c r="E2041" s="82" t="s">
        <v>22</v>
      </c>
      <c r="F2041" s="83"/>
      <c r="G2041" s="2" t="s">
        <v>21</v>
      </c>
    </row>
    <row r="2042" spans="2:8" ht="24" thickBot="1" x14ac:dyDescent="0.3">
      <c r="B2042" s="84" t="s">
        <v>36</v>
      </c>
      <c r="C2042" s="85"/>
      <c r="D2042" s="70">
        <v>65.11</v>
      </c>
      <c r="E2042" s="56">
        <v>2.9</v>
      </c>
      <c r="F2042" s="18" t="s">
        <v>25</v>
      </c>
      <c r="G2042" s="26">
        <f t="shared" ref="G2042:G2049" si="46">D2042*E2042</f>
        <v>188.81899999999999</v>
      </c>
      <c r="H2042" s="86"/>
    </row>
    <row r="2043" spans="2:8" x14ac:dyDescent="0.25">
      <c r="B2043" s="87" t="s">
        <v>18</v>
      </c>
      <c r="C2043" s="88"/>
      <c r="D2043" s="59">
        <v>189.45</v>
      </c>
      <c r="E2043" s="57">
        <v>0.93</v>
      </c>
      <c r="F2043" s="19" t="s">
        <v>26</v>
      </c>
      <c r="G2043" s="27">
        <f t="shared" si="46"/>
        <v>176.1885</v>
      </c>
      <c r="H2043" s="86"/>
    </row>
    <row r="2044" spans="2:8" ht="24" thickBot="1" x14ac:dyDescent="0.3">
      <c r="B2044" s="89" t="s">
        <v>19</v>
      </c>
      <c r="C2044" s="90"/>
      <c r="D2044" s="62">
        <v>762.99</v>
      </c>
      <c r="E2044" s="58">
        <v>0.93</v>
      </c>
      <c r="F2044" s="20" t="s">
        <v>26</v>
      </c>
      <c r="G2044" s="28">
        <f t="shared" si="46"/>
        <v>709.58070000000009</v>
      </c>
      <c r="H2044" s="86"/>
    </row>
    <row r="2045" spans="2:8" ht="24" thickBot="1" x14ac:dyDescent="0.3">
      <c r="B2045" s="91" t="s">
        <v>28</v>
      </c>
      <c r="C2045" s="92"/>
      <c r="D2045" s="71">
        <v>1409.04</v>
      </c>
      <c r="E2045" s="71"/>
      <c r="F2045" s="24" t="s">
        <v>25</v>
      </c>
      <c r="G2045" s="29">
        <f t="shared" si="46"/>
        <v>0</v>
      </c>
      <c r="H2045" s="86"/>
    </row>
    <row r="2046" spans="2:8" x14ac:dyDescent="0.25">
      <c r="B2046" s="87" t="s">
        <v>33</v>
      </c>
      <c r="C2046" s="88"/>
      <c r="D2046" s="59">
        <v>5358.15</v>
      </c>
      <c r="E2046" s="59">
        <v>2.9</v>
      </c>
      <c r="F2046" s="19" t="s">
        <v>25</v>
      </c>
      <c r="G2046" s="27">
        <f t="shared" si="46"/>
        <v>15538.634999999998</v>
      </c>
      <c r="H2046" s="86"/>
    </row>
    <row r="2047" spans="2:8" x14ac:dyDescent="0.25">
      <c r="B2047" s="93" t="s">
        <v>27</v>
      </c>
      <c r="C2047" s="94"/>
      <c r="D2047" s="72">
        <v>246.53</v>
      </c>
      <c r="E2047" s="60"/>
      <c r="F2047" s="21" t="s">
        <v>25</v>
      </c>
      <c r="G2047" s="30">
        <f t="shared" si="46"/>
        <v>0</v>
      </c>
      <c r="H2047" s="86"/>
    </row>
    <row r="2048" spans="2:8" x14ac:dyDescent="0.25">
      <c r="B2048" s="93" t="s">
        <v>29</v>
      </c>
      <c r="C2048" s="94"/>
      <c r="D2048" s="73">
        <v>4374.5</v>
      </c>
      <c r="E2048" s="61">
        <v>2.9</v>
      </c>
      <c r="F2048" s="21" t="s">
        <v>25</v>
      </c>
      <c r="G2048" s="30">
        <f t="shared" si="46"/>
        <v>12686.05</v>
      </c>
      <c r="H2048" s="86"/>
    </row>
    <row r="2049" spans="2:8" x14ac:dyDescent="0.25">
      <c r="B2049" s="93" t="s">
        <v>30</v>
      </c>
      <c r="C2049" s="94"/>
      <c r="D2049" s="73">
        <v>1282.45</v>
      </c>
      <c r="E2049" s="61">
        <v>2.9</v>
      </c>
      <c r="F2049" s="21" t="s">
        <v>25</v>
      </c>
      <c r="G2049" s="30">
        <f t="shared" si="46"/>
        <v>3719.105</v>
      </c>
      <c r="H2049" s="86"/>
    </row>
    <row r="2050" spans="2:8" x14ac:dyDescent="0.25">
      <c r="B2050" s="93" t="s">
        <v>32</v>
      </c>
      <c r="C2050" s="94"/>
      <c r="D2050" s="73">
        <v>1000.47</v>
      </c>
      <c r="E2050" s="61">
        <v>2.9</v>
      </c>
      <c r="F2050" s="21" t="s">
        <v>25</v>
      </c>
      <c r="G2050" s="30">
        <f>D2050*E2050</f>
        <v>2901.3629999999998</v>
      </c>
      <c r="H2050" s="86"/>
    </row>
    <row r="2051" spans="2:8" ht="24" thickBot="1" x14ac:dyDescent="0.3">
      <c r="B2051" s="89" t="s">
        <v>31</v>
      </c>
      <c r="C2051" s="90"/>
      <c r="D2051" s="74">
        <v>718.61</v>
      </c>
      <c r="E2051" s="62">
        <v>29</v>
      </c>
      <c r="F2051" s="20" t="s">
        <v>25</v>
      </c>
      <c r="G2051" s="31">
        <f>D2051*E2051</f>
        <v>20839.689999999999</v>
      </c>
      <c r="H2051" s="86"/>
    </row>
    <row r="2052" spans="2:8" x14ac:dyDescent="0.25">
      <c r="C2052" s="3"/>
      <c r="D2052" s="3"/>
      <c r="E2052" s="4"/>
      <c r="F2052" s="4"/>
      <c r="H2052" s="45"/>
    </row>
    <row r="2053" spans="2:8" ht="25.5" x14ac:dyDescent="0.25">
      <c r="C2053" s="14" t="s">
        <v>14</v>
      </c>
      <c r="D2053" s="6"/>
    </row>
    <row r="2054" spans="2:8" ht="20.25" x14ac:dyDescent="0.25">
      <c r="C2054" s="77" t="s">
        <v>6</v>
      </c>
      <c r="D2054" s="51" t="s">
        <v>0</v>
      </c>
      <c r="E2054" s="9">
        <f>IF(G2042&gt;0, ROUND((G2042+D2035)/D2035,2), 0)</f>
        <v>1.02</v>
      </c>
      <c r="F2054" s="9"/>
      <c r="G2054" s="10"/>
      <c r="H2054" s="7"/>
    </row>
    <row r="2055" spans="2:8" x14ac:dyDescent="0.25">
      <c r="C2055" s="77"/>
      <c r="D2055" s="51" t="s">
        <v>1</v>
      </c>
      <c r="E2055" s="9">
        <f>IF(SUM(G2043:G2044)&gt;0,ROUND((G2043+G2044+D2035)/D2035,2),0)</f>
        <v>1.0900000000000001</v>
      </c>
      <c r="F2055" s="9"/>
      <c r="G2055" s="11"/>
      <c r="H2055" s="47"/>
    </row>
    <row r="2056" spans="2:8" x14ac:dyDescent="0.25">
      <c r="C2056" s="77"/>
      <c r="D2056" s="51" t="s">
        <v>2</v>
      </c>
      <c r="E2056" s="9">
        <f>IF(G2045&gt;0,ROUND((G2045+D2035)/D2035,2),0)</f>
        <v>0</v>
      </c>
      <c r="F2056" s="12"/>
      <c r="G2056" s="11"/>
    </row>
    <row r="2057" spans="2:8" x14ac:dyDescent="0.25">
      <c r="C2057" s="77"/>
      <c r="D2057" s="13" t="s">
        <v>3</v>
      </c>
      <c r="E2057" s="32">
        <f>IF(SUM(G2046:G2051)&gt;0,ROUND((SUM(G2046:G2051)+D2035)/D2035,2),0)</f>
        <v>6.44</v>
      </c>
      <c r="F2057" s="10"/>
      <c r="G2057" s="11"/>
    </row>
    <row r="2058" spans="2:8" ht="25.5" x14ac:dyDescent="0.25">
      <c r="D2058" s="33" t="s">
        <v>4</v>
      </c>
      <c r="E2058" s="34">
        <f>SUM(E2054:E2057)-IF(VALUE(COUNTIF(E2054:E2057,"&gt;0"))=4,3,0)-IF(VALUE(COUNTIF(E2054:E2057,"&gt;0"))=3,2,0)-IF(VALUE(COUNTIF(E2054:E2057,"&gt;0"))=2,1,0)</f>
        <v>6.5500000000000007</v>
      </c>
      <c r="F2058" s="25"/>
    </row>
    <row r="2059" spans="2:8" x14ac:dyDescent="0.25">
      <c r="E2059" s="15"/>
    </row>
    <row r="2060" spans="2:8" ht="25.5" x14ac:dyDescent="0.35">
      <c r="B2060" s="22"/>
      <c r="C2060" s="16" t="s">
        <v>23</v>
      </c>
      <c r="D2060" s="78">
        <f>E2058*D2035</f>
        <v>67011.216</v>
      </c>
      <c r="E2060" s="78"/>
    </row>
    <row r="2061" spans="2:8" ht="20.25" x14ac:dyDescent="0.3">
      <c r="C2061" s="17" t="s">
        <v>8</v>
      </c>
      <c r="D2061" s="79">
        <f>D2060/D2034</f>
        <v>77.649149478563146</v>
      </c>
      <c r="E2061" s="79"/>
      <c r="G2061" s="7"/>
      <c r="H2061" s="48"/>
    </row>
    <row r="2071" spans="2:8" ht="60.75" x14ac:dyDescent="0.8">
      <c r="B2071" s="105" t="s">
        <v>83</v>
      </c>
      <c r="C2071" s="105"/>
      <c r="D2071" s="105"/>
      <c r="E2071" s="105"/>
      <c r="F2071" s="105"/>
      <c r="G2071" s="105"/>
      <c r="H2071" s="105"/>
    </row>
    <row r="2072" spans="2:8" ht="53.25" customHeight="1" x14ac:dyDescent="0.25">
      <c r="B2072" s="106" t="s">
        <v>37</v>
      </c>
      <c r="C2072" s="106"/>
      <c r="D2072" s="106"/>
      <c r="E2072" s="106"/>
      <c r="F2072" s="106"/>
      <c r="G2072" s="106"/>
    </row>
    <row r="2073" spans="2:8" x14ac:dyDescent="0.25">
      <c r="C2073" s="52"/>
      <c r="G2073" s="7"/>
    </row>
    <row r="2074" spans="2:8" ht="25.5" x14ac:dyDescent="0.25">
      <c r="C2074" s="14" t="s">
        <v>5</v>
      </c>
      <c r="D2074" s="6"/>
    </row>
    <row r="2075" spans="2:8" ht="20.25" x14ac:dyDescent="0.25">
      <c r="B2075" s="10"/>
      <c r="C2075" s="95" t="s">
        <v>15</v>
      </c>
      <c r="D2075" s="98" t="s">
        <v>87</v>
      </c>
      <c r="E2075" s="98"/>
      <c r="F2075" s="98"/>
      <c r="G2075" s="98"/>
      <c r="H2075" s="40"/>
    </row>
    <row r="2076" spans="2:8" ht="20.25" x14ac:dyDescent="0.25">
      <c r="B2076" s="10"/>
      <c r="C2076" s="96"/>
      <c r="D2076" s="98" t="s">
        <v>155</v>
      </c>
      <c r="E2076" s="98"/>
      <c r="F2076" s="98"/>
      <c r="G2076" s="98"/>
      <c r="H2076" s="40"/>
    </row>
    <row r="2077" spans="2:8" ht="20.25" x14ac:dyDescent="0.25">
      <c r="B2077" s="10"/>
      <c r="C2077" s="97"/>
      <c r="D2077" s="98" t="s">
        <v>174</v>
      </c>
      <c r="E2077" s="98"/>
      <c r="F2077" s="98"/>
      <c r="G2077" s="98"/>
      <c r="H2077" s="40"/>
    </row>
    <row r="2078" spans="2:8" x14ac:dyDescent="0.25">
      <c r="C2078" s="35" t="s">
        <v>12</v>
      </c>
      <c r="D2078" s="53">
        <v>3</v>
      </c>
      <c r="E2078" s="49"/>
      <c r="F2078" s="10"/>
    </row>
    <row r="2079" spans="2:8" x14ac:dyDescent="0.25">
      <c r="C2079" s="1" t="s">
        <v>9</v>
      </c>
      <c r="D2079" s="54">
        <v>887</v>
      </c>
      <c r="E2079" s="99" t="s">
        <v>16</v>
      </c>
      <c r="F2079" s="100"/>
      <c r="G2079" s="103">
        <f>D2080/D2079</f>
        <v>11.651454340473506</v>
      </c>
    </row>
    <row r="2080" spans="2:8" x14ac:dyDescent="0.25">
      <c r="C2080" s="1" t="s">
        <v>10</v>
      </c>
      <c r="D2080" s="54">
        <v>10334.84</v>
      </c>
      <c r="E2080" s="101"/>
      <c r="F2080" s="102"/>
      <c r="G2080" s="104"/>
    </row>
    <row r="2081" spans="2:8" x14ac:dyDescent="0.25">
      <c r="C2081" s="37"/>
      <c r="D2081" s="38"/>
      <c r="E2081" s="50"/>
    </row>
    <row r="2082" spans="2:8" x14ac:dyDescent="0.3">
      <c r="C2082" s="36" t="s">
        <v>7</v>
      </c>
      <c r="D2082" s="55" t="s">
        <v>95</v>
      </c>
    </row>
    <row r="2083" spans="2:8" x14ac:dyDescent="0.3">
      <c r="C2083" s="36" t="s">
        <v>11</v>
      </c>
      <c r="D2083" s="55" t="s">
        <v>118</v>
      </c>
    </row>
    <row r="2084" spans="2:8" x14ac:dyDescent="0.3">
      <c r="C2084" s="36" t="s">
        <v>13</v>
      </c>
      <c r="D2084" s="69" t="s">
        <v>34</v>
      </c>
      <c r="E2084" s="41"/>
    </row>
    <row r="2085" spans="2:8" ht="24" thickBot="1" x14ac:dyDescent="0.3">
      <c r="C2085" s="42"/>
      <c r="D2085" s="42"/>
    </row>
    <row r="2086" spans="2:8" ht="48" thickBot="1" x14ac:dyDescent="0.3">
      <c r="B2086" s="80" t="s">
        <v>17</v>
      </c>
      <c r="C2086" s="81"/>
      <c r="D2086" s="23" t="s">
        <v>20</v>
      </c>
      <c r="E2086" s="82" t="s">
        <v>22</v>
      </c>
      <c r="F2086" s="83"/>
      <c r="G2086" s="2" t="s">
        <v>21</v>
      </c>
    </row>
    <row r="2087" spans="2:8" ht="24" thickBot="1" x14ac:dyDescent="0.3">
      <c r="B2087" s="84" t="s">
        <v>36</v>
      </c>
      <c r="C2087" s="85"/>
      <c r="D2087" s="70">
        <v>65.11</v>
      </c>
      <c r="E2087" s="56">
        <v>3</v>
      </c>
      <c r="F2087" s="18" t="s">
        <v>25</v>
      </c>
      <c r="G2087" s="26">
        <f t="shared" ref="G2087:G2094" si="47">D2087*E2087</f>
        <v>195.32999999999998</v>
      </c>
      <c r="H2087" s="86"/>
    </row>
    <row r="2088" spans="2:8" x14ac:dyDescent="0.25">
      <c r="B2088" s="87" t="s">
        <v>18</v>
      </c>
      <c r="C2088" s="88"/>
      <c r="D2088" s="59">
        <v>189.45</v>
      </c>
      <c r="E2088" s="57">
        <v>0.95</v>
      </c>
      <c r="F2088" s="19" t="s">
        <v>26</v>
      </c>
      <c r="G2088" s="27">
        <f t="shared" si="47"/>
        <v>179.97749999999999</v>
      </c>
      <c r="H2088" s="86"/>
    </row>
    <row r="2089" spans="2:8" ht="24" thickBot="1" x14ac:dyDescent="0.3">
      <c r="B2089" s="89" t="s">
        <v>19</v>
      </c>
      <c r="C2089" s="90"/>
      <c r="D2089" s="62">
        <v>762.99</v>
      </c>
      <c r="E2089" s="58">
        <v>0.95</v>
      </c>
      <c r="F2089" s="20" t="s">
        <v>26</v>
      </c>
      <c r="G2089" s="28">
        <f t="shared" si="47"/>
        <v>724.84050000000002</v>
      </c>
      <c r="H2089" s="86"/>
    </row>
    <row r="2090" spans="2:8" ht="24" thickBot="1" x14ac:dyDescent="0.3">
      <c r="B2090" s="91" t="s">
        <v>28</v>
      </c>
      <c r="C2090" s="92"/>
      <c r="D2090" s="71">
        <v>1409.04</v>
      </c>
      <c r="E2090" s="71"/>
      <c r="F2090" s="24" t="s">
        <v>25</v>
      </c>
      <c r="G2090" s="29">
        <f t="shared" si="47"/>
        <v>0</v>
      </c>
      <c r="H2090" s="86"/>
    </row>
    <row r="2091" spans="2:8" x14ac:dyDescent="0.25">
      <c r="B2091" s="87" t="s">
        <v>33</v>
      </c>
      <c r="C2091" s="88"/>
      <c r="D2091" s="59">
        <v>5358.15</v>
      </c>
      <c r="E2091" s="59">
        <v>3</v>
      </c>
      <c r="F2091" s="19" t="s">
        <v>25</v>
      </c>
      <c r="G2091" s="27">
        <f t="shared" si="47"/>
        <v>16074.449999999999</v>
      </c>
      <c r="H2091" s="86"/>
    </row>
    <row r="2092" spans="2:8" x14ac:dyDescent="0.25">
      <c r="B2092" s="93" t="s">
        <v>27</v>
      </c>
      <c r="C2092" s="94"/>
      <c r="D2092" s="72">
        <v>246.53</v>
      </c>
      <c r="E2092" s="60"/>
      <c r="F2092" s="21" t="s">
        <v>25</v>
      </c>
      <c r="G2092" s="30">
        <f t="shared" si="47"/>
        <v>0</v>
      </c>
      <c r="H2092" s="86"/>
    </row>
    <row r="2093" spans="2:8" x14ac:dyDescent="0.25">
      <c r="B2093" s="93" t="s">
        <v>29</v>
      </c>
      <c r="C2093" s="94"/>
      <c r="D2093" s="73">
        <v>4374.5</v>
      </c>
      <c r="E2093" s="61">
        <v>3</v>
      </c>
      <c r="F2093" s="21" t="s">
        <v>25</v>
      </c>
      <c r="G2093" s="30">
        <f t="shared" si="47"/>
        <v>13123.5</v>
      </c>
      <c r="H2093" s="86"/>
    </row>
    <row r="2094" spans="2:8" x14ac:dyDescent="0.25">
      <c r="B2094" s="93" t="s">
        <v>30</v>
      </c>
      <c r="C2094" s="94"/>
      <c r="D2094" s="73">
        <v>1282.45</v>
      </c>
      <c r="E2094" s="61">
        <v>3</v>
      </c>
      <c r="F2094" s="21" t="s">
        <v>25</v>
      </c>
      <c r="G2094" s="30">
        <f t="shared" si="47"/>
        <v>3847.3500000000004</v>
      </c>
      <c r="H2094" s="86"/>
    </row>
    <row r="2095" spans="2:8" x14ac:dyDescent="0.25">
      <c r="B2095" s="93" t="s">
        <v>32</v>
      </c>
      <c r="C2095" s="94"/>
      <c r="D2095" s="73">
        <v>1000.47</v>
      </c>
      <c r="E2095" s="61">
        <v>3</v>
      </c>
      <c r="F2095" s="21" t="s">
        <v>25</v>
      </c>
      <c r="G2095" s="30">
        <f>D2095*E2095</f>
        <v>3001.41</v>
      </c>
      <c r="H2095" s="86"/>
    </row>
    <row r="2096" spans="2:8" ht="24" thickBot="1" x14ac:dyDescent="0.3">
      <c r="B2096" s="89" t="s">
        <v>31</v>
      </c>
      <c r="C2096" s="90"/>
      <c r="D2096" s="74">
        <v>718.61</v>
      </c>
      <c r="E2096" s="62">
        <v>30</v>
      </c>
      <c r="F2096" s="20" t="s">
        <v>25</v>
      </c>
      <c r="G2096" s="31">
        <f>D2096*E2096</f>
        <v>21558.3</v>
      </c>
      <c r="H2096" s="86"/>
    </row>
    <row r="2097" spans="2:8" x14ac:dyDescent="0.25">
      <c r="C2097" s="3"/>
      <c r="D2097" s="3"/>
      <c r="E2097" s="4"/>
      <c r="F2097" s="4"/>
      <c r="H2097" s="45"/>
    </row>
    <row r="2098" spans="2:8" ht="25.5" x14ac:dyDescent="0.25">
      <c r="C2098" s="14" t="s">
        <v>14</v>
      </c>
      <c r="D2098" s="6"/>
    </row>
    <row r="2099" spans="2:8" ht="20.25" x14ac:dyDescent="0.25">
      <c r="C2099" s="77" t="s">
        <v>6</v>
      </c>
      <c r="D2099" s="51" t="s">
        <v>0</v>
      </c>
      <c r="E2099" s="9">
        <f>IF(G2087&gt;0, ROUND((G2087+D2080)/D2080,2), 0)</f>
        <v>1.02</v>
      </c>
      <c r="F2099" s="9"/>
      <c r="G2099" s="10"/>
      <c r="H2099" s="7"/>
    </row>
    <row r="2100" spans="2:8" x14ac:dyDescent="0.25">
      <c r="C2100" s="77"/>
      <c r="D2100" s="51" t="s">
        <v>1</v>
      </c>
      <c r="E2100" s="9">
        <f>IF(SUM(G2088:G2089)&gt;0,ROUND((G2088+G2089+D2080)/D2080,2),0)</f>
        <v>1.0900000000000001</v>
      </c>
      <c r="F2100" s="9"/>
      <c r="G2100" s="11"/>
      <c r="H2100" s="47"/>
    </row>
    <row r="2101" spans="2:8" x14ac:dyDescent="0.25">
      <c r="C2101" s="77"/>
      <c r="D2101" s="51" t="s">
        <v>2</v>
      </c>
      <c r="E2101" s="9">
        <f>IF(G2090&gt;0,ROUND((G2090+D2080)/D2080,2),0)</f>
        <v>0</v>
      </c>
      <c r="F2101" s="12"/>
      <c r="G2101" s="11"/>
    </row>
    <row r="2102" spans="2:8" x14ac:dyDescent="0.25">
      <c r="C2102" s="77"/>
      <c r="D2102" s="13" t="s">
        <v>3</v>
      </c>
      <c r="E2102" s="32">
        <f>IF(SUM(G2091:G2096)&gt;0,ROUND((SUM(G2091:G2096)+D2080)/D2080,2),0)</f>
        <v>6.57</v>
      </c>
      <c r="F2102" s="10"/>
      <c r="G2102" s="11"/>
    </row>
    <row r="2103" spans="2:8" ht="25.5" x14ac:dyDescent="0.25">
      <c r="D2103" s="33" t="s">
        <v>4</v>
      </c>
      <c r="E2103" s="34">
        <f>SUM(E2099:E2102)-IF(VALUE(COUNTIF(E2099:E2102,"&gt;0"))=4,3,0)-IF(VALUE(COUNTIF(E2099:E2102,"&gt;0"))=3,2,0)-IF(VALUE(COUNTIF(E2099:E2102,"&gt;0"))=2,1,0)</f>
        <v>6.68</v>
      </c>
      <c r="F2103" s="25"/>
    </row>
    <row r="2104" spans="2:8" x14ac:dyDescent="0.25">
      <c r="E2104" s="15"/>
    </row>
    <row r="2105" spans="2:8" ht="25.5" x14ac:dyDescent="0.35">
      <c r="B2105" s="22"/>
      <c r="C2105" s="16" t="s">
        <v>23</v>
      </c>
      <c r="D2105" s="78">
        <f>E2103*D2080</f>
        <v>69036.731199999995</v>
      </c>
      <c r="E2105" s="78"/>
    </row>
    <row r="2106" spans="2:8" ht="20.25" x14ac:dyDescent="0.3">
      <c r="C2106" s="17" t="s">
        <v>8</v>
      </c>
      <c r="D2106" s="79">
        <f>D2105/D2079</f>
        <v>77.831714994363011</v>
      </c>
      <c r="E2106" s="79"/>
      <c r="G2106" s="7"/>
      <c r="H2106" s="48"/>
    </row>
    <row r="2116" spans="2:8" ht="60.75" x14ac:dyDescent="0.8">
      <c r="B2116" s="105" t="s">
        <v>84</v>
      </c>
      <c r="C2116" s="105"/>
      <c r="D2116" s="105"/>
      <c r="E2116" s="105"/>
      <c r="F2116" s="105"/>
      <c r="G2116" s="105"/>
      <c r="H2116" s="105"/>
    </row>
    <row r="2117" spans="2:8" ht="52.5" customHeight="1" x14ac:dyDescent="0.25">
      <c r="B2117" s="106" t="s">
        <v>37</v>
      </c>
      <c r="C2117" s="106"/>
      <c r="D2117" s="106"/>
      <c r="E2117" s="106"/>
      <c r="F2117" s="106"/>
      <c r="G2117" s="106"/>
    </row>
    <row r="2118" spans="2:8" x14ac:dyDescent="0.25">
      <c r="C2118" s="52"/>
      <c r="G2118" s="7"/>
    </row>
    <row r="2119" spans="2:8" ht="25.5" x14ac:dyDescent="0.25">
      <c r="C2119" s="14" t="s">
        <v>5</v>
      </c>
      <c r="D2119" s="6"/>
    </row>
    <row r="2120" spans="2:8" ht="20.25" x14ac:dyDescent="0.25">
      <c r="B2120" s="10"/>
      <c r="C2120" s="95" t="s">
        <v>15</v>
      </c>
      <c r="D2120" s="98" t="s">
        <v>87</v>
      </c>
      <c r="E2120" s="98"/>
      <c r="F2120" s="98"/>
      <c r="G2120" s="98"/>
      <c r="H2120" s="40"/>
    </row>
    <row r="2121" spans="2:8" ht="20.25" x14ac:dyDescent="0.25">
      <c r="B2121" s="10"/>
      <c r="C2121" s="96"/>
      <c r="D2121" s="98" t="s">
        <v>155</v>
      </c>
      <c r="E2121" s="98"/>
      <c r="F2121" s="98"/>
      <c r="G2121" s="98"/>
      <c r="H2121" s="40"/>
    </row>
    <row r="2122" spans="2:8" ht="20.25" x14ac:dyDescent="0.25">
      <c r="B2122" s="10"/>
      <c r="C2122" s="97"/>
      <c r="D2122" s="98" t="s">
        <v>175</v>
      </c>
      <c r="E2122" s="98"/>
      <c r="F2122" s="98"/>
      <c r="G2122" s="98"/>
      <c r="H2122" s="40"/>
    </row>
    <row r="2123" spans="2:8" x14ac:dyDescent="0.25">
      <c r="C2123" s="35" t="s">
        <v>12</v>
      </c>
      <c r="D2123" s="53">
        <v>2.86</v>
      </c>
      <c r="E2123" s="49"/>
      <c r="F2123" s="10"/>
    </row>
    <row r="2124" spans="2:8" x14ac:dyDescent="0.25">
      <c r="C2124" s="1" t="s">
        <v>9</v>
      </c>
      <c r="D2124" s="54">
        <v>617</v>
      </c>
      <c r="E2124" s="99" t="s">
        <v>16</v>
      </c>
      <c r="F2124" s="100"/>
      <c r="G2124" s="103">
        <f>D2125/D2124</f>
        <v>16.646547811993518</v>
      </c>
    </row>
    <row r="2125" spans="2:8" x14ac:dyDescent="0.25">
      <c r="C2125" s="1" t="s">
        <v>10</v>
      </c>
      <c r="D2125" s="54">
        <v>10270.92</v>
      </c>
      <c r="E2125" s="101"/>
      <c r="F2125" s="102"/>
      <c r="G2125" s="104"/>
    </row>
    <row r="2126" spans="2:8" x14ac:dyDescent="0.25">
      <c r="C2126" s="37"/>
      <c r="D2126" s="38"/>
      <c r="E2126" s="50"/>
    </row>
    <row r="2127" spans="2:8" x14ac:dyDescent="0.3">
      <c r="C2127" s="36" t="s">
        <v>7</v>
      </c>
      <c r="D2127" s="55" t="s">
        <v>90</v>
      </c>
    </row>
    <row r="2128" spans="2:8" x14ac:dyDescent="0.3">
      <c r="C2128" s="36" t="s">
        <v>11</v>
      </c>
      <c r="D2128" s="55" t="s">
        <v>91</v>
      </c>
    </row>
    <row r="2129" spans="2:8" x14ac:dyDescent="0.3">
      <c r="C2129" s="36" t="s">
        <v>13</v>
      </c>
      <c r="D2129" s="69" t="s">
        <v>34</v>
      </c>
      <c r="E2129" s="41"/>
    </row>
    <row r="2130" spans="2:8" ht="24" thickBot="1" x14ac:dyDescent="0.3">
      <c r="C2130" s="42"/>
      <c r="D2130" s="42"/>
    </row>
    <row r="2131" spans="2:8" ht="48" thickBot="1" x14ac:dyDescent="0.3">
      <c r="B2131" s="80" t="s">
        <v>17</v>
      </c>
      <c r="C2131" s="81"/>
      <c r="D2131" s="23" t="s">
        <v>20</v>
      </c>
      <c r="E2131" s="82" t="s">
        <v>22</v>
      </c>
      <c r="F2131" s="83"/>
      <c r="G2131" s="2" t="s">
        <v>21</v>
      </c>
    </row>
    <row r="2132" spans="2:8" ht="24" thickBot="1" x14ac:dyDescent="0.3">
      <c r="B2132" s="84" t="s">
        <v>36</v>
      </c>
      <c r="C2132" s="85"/>
      <c r="D2132" s="70">
        <v>65.11</v>
      </c>
      <c r="E2132" s="56">
        <v>2.86</v>
      </c>
      <c r="F2132" s="18" t="s">
        <v>25</v>
      </c>
      <c r="G2132" s="26">
        <f t="shared" ref="G2132:G2139" si="48">D2132*E2132</f>
        <v>186.21459999999999</v>
      </c>
      <c r="H2132" s="86"/>
    </row>
    <row r="2133" spans="2:8" x14ac:dyDescent="0.25">
      <c r="B2133" s="87" t="s">
        <v>18</v>
      </c>
      <c r="C2133" s="88"/>
      <c r="D2133" s="59">
        <v>189.45</v>
      </c>
      <c r="E2133" s="57">
        <v>0.69</v>
      </c>
      <c r="F2133" s="19" t="s">
        <v>26</v>
      </c>
      <c r="G2133" s="27">
        <f t="shared" si="48"/>
        <v>130.72049999999999</v>
      </c>
      <c r="H2133" s="86"/>
    </row>
    <row r="2134" spans="2:8" ht="24" thickBot="1" x14ac:dyDescent="0.3">
      <c r="B2134" s="89" t="s">
        <v>19</v>
      </c>
      <c r="C2134" s="90"/>
      <c r="D2134" s="62">
        <v>762.99</v>
      </c>
      <c r="E2134" s="58">
        <v>0.69</v>
      </c>
      <c r="F2134" s="20" t="s">
        <v>26</v>
      </c>
      <c r="G2134" s="28">
        <f t="shared" si="48"/>
        <v>526.46309999999994</v>
      </c>
      <c r="H2134" s="86"/>
    </row>
    <row r="2135" spans="2:8" ht="24" thickBot="1" x14ac:dyDescent="0.3">
      <c r="B2135" s="91" t="s">
        <v>28</v>
      </c>
      <c r="C2135" s="92"/>
      <c r="D2135" s="71">
        <v>1409.04</v>
      </c>
      <c r="E2135" s="71"/>
      <c r="F2135" s="24" t="s">
        <v>25</v>
      </c>
      <c r="G2135" s="29">
        <f t="shared" si="48"/>
        <v>0</v>
      </c>
      <c r="H2135" s="86"/>
    </row>
    <row r="2136" spans="2:8" x14ac:dyDescent="0.25">
      <c r="B2136" s="87" t="s">
        <v>33</v>
      </c>
      <c r="C2136" s="88"/>
      <c r="D2136" s="59">
        <v>5358.15</v>
      </c>
      <c r="E2136" s="59">
        <v>2.86</v>
      </c>
      <c r="F2136" s="19" t="s">
        <v>25</v>
      </c>
      <c r="G2136" s="27">
        <f t="shared" si="48"/>
        <v>15324.308999999997</v>
      </c>
      <c r="H2136" s="86"/>
    </row>
    <row r="2137" spans="2:8" x14ac:dyDescent="0.25">
      <c r="B2137" s="93" t="s">
        <v>27</v>
      </c>
      <c r="C2137" s="94"/>
      <c r="D2137" s="72">
        <v>246.53</v>
      </c>
      <c r="E2137" s="60"/>
      <c r="F2137" s="21" t="s">
        <v>25</v>
      </c>
      <c r="G2137" s="30">
        <f t="shared" si="48"/>
        <v>0</v>
      </c>
      <c r="H2137" s="86"/>
    </row>
    <row r="2138" spans="2:8" x14ac:dyDescent="0.25">
      <c r="B2138" s="93" t="s">
        <v>29</v>
      </c>
      <c r="C2138" s="94"/>
      <c r="D2138" s="73">
        <v>4374.5</v>
      </c>
      <c r="E2138" s="61">
        <v>2.86</v>
      </c>
      <c r="F2138" s="21" t="s">
        <v>25</v>
      </c>
      <c r="G2138" s="30">
        <f t="shared" si="48"/>
        <v>12511.07</v>
      </c>
      <c r="H2138" s="86"/>
    </row>
    <row r="2139" spans="2:8" x14ac:dyDescent="0.25">
      <c r="B2139" s="93" t="s">
        <v>30</v>
      </c>
      <c r="C2139" s="94"/>
      <c r="D2139" s="73">
        <v>1282.45</v>
      </c>
      <c r="E2139" s="61">
        <v>2.86</v>
      </c>
      <c r="F2139" s="21" t="s">
        <v>25</v>
      </c>
      <c r="G2139" s="30">
        <f t="shared" si="48"/>
        <v>3667.8069999999998</v>
      </c>
      <c r="H2139" s="86"/>
    </row>
    <row r="2140" spans="2:8" x14ac:dyDescent="0.25">
      <c r="B2140" s="93" t="s">
        <v>32</v>
      </c>
      <c r="C2140" s="94"/>
      <c r="D2140" s="73">
        <v>1000.47</v>
      </c>
      <c r="E2140" s="61">
        <v>2.86</v>
      </c>
      <c r="F2140" s="21" t="s">
        <v>25</v>
      </c>
      <c r="G2140" s="30">
        <f>D2140*E2140</f>
        <v>2861.3442</v>
      </c>
      <c r="H2140" s="86"/>
    </row>
    <row r="2141" spans="2:8" ht="24" thickBot="1" x14ac:dyDescent="0.3">
      <c r="B2141" s="89" t="s">
        <v>31</v>
      </c>
      <c r="C2141" s="90"/>
      <c r="D2141" s="74">
        <v>718.61</v>
      </c>
      <c r="E2141" s="62">
        <v>28.6</v>
      </c>
      <c r="F2141" s="20" t="s">
        <v>25</v>
      </c>
      <c r="G2141" s="31">
        <f>D2141*E2141</f>
        <v>20552.246000000003</v>
      </c>
      <c r="H2141" s="86"/>
    </row>
    <row r="2142" spans="2:8" x14ac:dyDescent="0.25">
      <c r="C2142" s="3"/>
      <c r="D2142" s="3"/>
      <c r="E2142" s="4"/>
      <c r="F2142" s="4"/>
      <c r="H2142" s="45"/>
    </row>
    <row r="2143" spans="2:8" ht="25.5" x14ac:dyDescent="0.25">
      <c r="C2143" s="14" t="s">
        <v>14</v>
      </c>
      <c r="D2143" s="6"/>
    </row>
    <row r="2144" spans="2:8" ht="20.25" x14ac:dyDescent="0.25">
      <c r="C2144" s="77" t="s">
        <v>6</v>
      </c>
      <c r="D2144" s="51" t="s">
        <v>0</v>
      </c>
      <c r="E2144" s="9">
        <f>IF(G2132&gt;0, ROUND((G2132+D2125)/D2125,2), 0)</f>
        <v>1.02</v>
      </c>
      <c r="F2144" s="9"/>
      <c r="G2144" s="10"/>
      <c r="H2144" s="7"/>
    </row>
    <row r="2145" spans="2:8" x14ac:dyDescent="0.25">
      <c r="C2145" s="77"/>
      <c r="D2145" s="51" t="s">
        <v>1</v>
      </c>
      <c r="E2145" s="9">
        <f>IF(SUM(G2133:G2134)&gt;0,ROUND((G2133+G2134+D2125)/D2125,2),0)</f>
        <v>1.06</v>
      </c>
      <c r="F2145" s="9"/>
      <c r="G2145" s="11"/>
      <c r="H2145" s="47"/>
    </row>
    <row r="2146" spans="2:8" x14ac:dyDescent="0.25">
      <c r="C2146" s="77"/>
      <c r="D2146" s="51" t="s">
        <v>2</v>
      </c>
      <c r="E2146" s="9">
        <f>IF(G2135&gt;0,ROUND((G2135+D2125)/D2125,2),0)</f>
        <v>0</v>
      </c>
      <c r="F2146" s="12"/>
      <c r="G2146" s="11"/>
    </row>
    <row r="2147" spans="2:8" x14ac:dyDescent="0.25">
      <c r="C2147" s="77"/>
      <c r="D2147" s="13" t="s">
        <v>3</v>
      </c>
      <c r="E2147" s="32">
        <f>IF(SUM(G2136:G2141)&gt;0,ROUND((SUM(G2136:G2141)+D2125)/D2125,2),0)</f>
        <v>6.35</v>
      </c>
      <c r="F2147" s="10"/>
      <c r="G2147" s="11"/>
    </row>
    <row r="2148" spans="2:8" ht="25.5" x14ac:dyDescent="0.25">
      <c r="D2148" s="33" t="s">
        <v>4</v>
      </c>
      <c r="E2148" s="34">
        <f>SUM(E2144:E2147)-IF(VALUE(COUNTIF(E2144:E2147,"&gt;0"))=4,3,0)-IF(VALUE(COUNTIF(E2144:E2147,"&gt;0"))=3,2,0)-IF(VALUE(COUNTIF(E2144:E2147,"&gt;0"))=2,1,0)</f>
        <v>6.43</v>
      </c>
      <c r="F2148" s="25"/>
    </row>
    <row r="2149" spans="2:8" x14ac:dyDescent="0.25">
      <c r="E2149" s="15"/>
    </row>
    <row r="2150" spans="2:8" ht="25.5" x14ac:dyDescent="0.35">
      <c r="B2150" s="22"/>
      <c r="C2150" s="16" t="s">
        <v>23</v>
      </c>
      <c r="D2150" s="78">
        <f>E2148*D2125</f>
        <v>66042.015599999999</v>
      </c>
      <c r="E2150" s="78"/>
    </row>
    <row r="2151" spans="2:8" ht="20.25" x14ac:dyDescent="0.3">
      <c r="C2151" s="17" t="s">
        <v>8</v>
      </c>
      <c r="D2151" s="79">
        <f>D2150/D2124</f>
        <v>107.03730243111831</v>
      </c>
      <c r="E2151" s="79"/>
      <c r="G2151" s="7"/>
      <c r="H2151" s="48"/>
    </row>
    <row r="2161" spans="2:8" ht="60.75" x14ac:dyDescent="0.8">
      <c r="B2161" s="105" t="s">
        <v>85</v>
      </c>
      <c r="C2161" s="105"/>
      <c r="D2161" s="105"/>
      <c r="E2161" s="105"/>
      <c r="F2161" s="105"/>
      <c r="G2161" s="105"/>
      <c r="H2161" s="105"/>
    </row>
    <row r="2162" spans="2:8" ht="51" customHeight="1" x14ac:dyDescent="0.25">
      <c r="B2162" s="106" t="s">
        <v>37</v>
      </c>
      <c r="C2162" s="106"/>
      <c r="D2162" s="106"/>
      <c r="E2162" s="106"/>
      <c r="F2162" s="106"/>
      <c r="G2162" s="106"/>
    </row>
    <row r="2163" spans="2:8" x14ac:dyDescent="0.25">
      <c r="C2163" s="52"/>
      <c r="G2163" s="7"/>
    </row>
    <row r="2164" spans="2:8" ht="25.5" x14ac:dyDescent="0.25">
      <c r="C2164" s="14" t="s">
        <v>5</v>
      </c>
      <c r="D2164" s="6"/>
    </row>
    <row r="2165" spans="2:8" ht="20.25" x14ac:dyDescent="0.25">
      <c r="B2165" s="10"/>
      <c r="C2165" s="95" t="s">
        <v>15</v>
      </c>
      <c r="D2165" s="98" t="s">
        <v>87</v>
      </c>
      <c r="E2165" s="98"/>
      <c r="F2165" s="98"/>
      <c r="G2165" s="98"/>
      <c r="H2165" s="40"/>
    </row>
    <row r="2166" spans="2:8" ht="20.25" x14ac:dyDescent="0.25">
      <c r="B2166" s="10"/>
      <c r="C2166" s="96"/>
      <c r="D2166" s="98" t="s">
        <v>155</v>
      </c>
      <c r="E2166" s="98"/>
      <c r="F2166" s="98"/>
      <c r="G2166" s="98"/>
      <c r="H2166" s="40"/>
    </row>
    <row r="2167" spans="2:8" ht="20.25" x14ac:dyDescent="0.25">
      <c r="B2167" s="10"/>
      <c r="C2167" s="97"/>
      <c r="D2167" s="98" t="s">
        <v>176</v>
      </c>
      <c r="E2167" s="98"/>
      <c r="F2167" s="98"/>
      <c r="G2167" s="98"/>
      <c r="H2167" s="40"/>
    </row>
    <row r="2168" spans="2:8" x14ac:dyDescent="0.25">
      <c r="C2168" s="35" t="s">
        <v>12</v>
      </c>
      <c r="D2168" s="53">
        <v>5</v>
      </c>
      <c r="E2168" s="49"/>
      <c r="F2168" s="10"/>
    </row>
    <row r="2169" spans="2:8" x14ac:dyDescent="0.25">
      <c r="C2169" s="1" t="s">
        <v>9</v>
      </c>
      <c r="D2169" s="54">
        <v>1079</v>
      </c>
      <c r="E2169" s="99" t="s">
        <v>16</v>
      </c>
      <c r="F2169" s="100"/>
      <c r="G2169" s="103">
        <f>D2170/D2169</f>
        <v>14.583456904541242</v>
      </c>
    </row>
    <row r="2170" spans="2:8" x14ac:dyDescent="0.25">
      <c r="C2170" s="1" t="s">
        <v>10</v>
      </c>
      <c r="D2170" s="54">
        <v>15735.55</v>
      </c>
      <c r="E2170" s="101"/>
      <c r="F2170" s="102"/>
      <c r="G2170" s="104"/>
    </row>
    <row r="2171" spans="2:8" x14ac:dyDescent="0.25">
      <c r="C2171" s="37"/>
      <c r="D2171" s="38"/>
      <c r="E2171" s="50"/>
    </row>
    <row r="2172" spans="2:8" x14ac:dyDescent="0.3">
      <c r="C2172" s="36" t="s">
        <v>7</v>
      </c>
      <c r="D2172" s="55" t="s">
        <v>101</v>
      </c>
    </row>
    <row r="2173" spans="2:8" x14ac:dyDescent="0.3">
      <c r="C2173" s="36" t="s">
        <v>11</v>
      </c>
      <c r="D2173" s="55" t="s">
        <v>89</v>
      </c>
    </row>
    <row r="2174" spans="2:8" x14ac:dyDescent="0.3">
      <c r="C2174" s="36" t="s">
        <v>13</v>
      </c>
      <c r="D2174" s="69" t="s">
        <v>34</v>
      </c>
      <c r="E2174" s="41"/>
    </row>
    <row r="2175" spans="2:8" ht="24" thickBot="1" x14ac:dyDescent="0.3">
      <c r="C2175" s="42"/>
      <c r="D2175" s="42"/>
    </row>
    <row r="2176" spans="2:8" ht="48" thickBot="1" x14ac:dyDescent="0.3">
      <c r="B2176" s="80" t="s">
        <v>17</v>
      </c>
      <c r="C2176" s="81"/>
      <c r="D2176" s="23" t="s">
        <v>20</v>
      </c>
      <c r="E2176" s="82" t="s">
        <v>22</v>
      </c>
      <c r="F2176" s="83"/>
      <c r="G2176" s="2" t="s">
        <v>21</v>
      </c>
    </row>
    <row r="2177" spans="2:8" ht="24" thickBot="1" x14ac:dyDescent="0.3">
      <c r="B2177" s="84" t="s">
        <v>36</v>
      </c>
      <c r="C2177" s="85"/>
      <c r="D2177" s="70">
        <v>65.11</v>
      </c>
      <c r="E2177" s="56">
        <v>5</v>
      </c>
      <c r="F2177" s="18" t="s">
        <v>25</v>
      </c>
      <c r="G2177" s="26">
        <f t="shared" ref="G2177:G2184" si="49">D2177*E2177</f>
        <v>325.55</v>
      </c>
      <c r="H2177" s="86"/>
    </row>
    <row r="2178" spans="2:8" x14ac:dyDescent="0.25">
      <c r="B2178" s="87" t="s">
        <v>18</v>
      </c>
      <c r="C2178" s="88"/>
      <c r="D2178" s="59">
        <v>189.45</v>
      </c>
      <c r="E2178" s="57">
        <v>0.94</v>
      </c>
      <c r="F2178" s="19" t="s">
        <v>26</v>
      </c>
      <c r="G2178" s="27">
        <f t="shared" si="49"/>
        <v>178.08299999999997</v>
      </c>
      <c r="H2178" s="86"/>
    </row>
    <row r="2179" spans="2:8" ht="24" thickBot="1" x14ac:dyDescent="0.3">
      <c r="B2179" s="89" t="s">
        <v>19</v>
      </c>
      <c r="C2179" s="90"/>
      <c r="D2179" s="62">
        <v>762.99</v>
      </c>
      <c r="E2179" s="58">
        <v>0.94</v>
      </c>
      <c r="F2179" s="20" t="s">
        <v>26</v>
      </c>
      <c r="G2179" s="28">
        <f t="shared" si="49"/>
        <v>717.2106</v>
      </c>
      <c r="H2179" s="86"/>
    </row>
    <row r="2180" spans="2:8" ht="24" thickBot="1" x14ac:dyDescent="0.3">
      <c r="B2180" s="91" t="s">
        <v>28</v>
      </c>
      <c r="C2180" s="92"/>
      <c r="D2180" s="71">
        <v>1409.04</v>
      </c>
      <c r="E2180" s="71"/>
      <c r="F2180" s="24" t="s">
        <v>25</v>
      </c>
      <c r="G2180" s="29">
        <f t="shared" si="49"/>
        <v>0</v>
      </c>
      <c r="H2180" s="86"/>
    </row>
    <row r="2181" spans="2:8" x14ac:dyDescent="0.25">
      <c r="B2181" s="87" t="s">
        <v>33</v>
      </c>
      <c r="C2181" s="88"/>
      <c r="D2181" s="59">
        <v>5358.15</v>
      </c>
      <c r="E2181" s="59">
        <v>5</v>
      </c>
      <c r="F2181" s="19" t="s">
        <v>25</v>
      </c>
      <c r="G2181" s="27">
        <f t="shared" si="49"/>
        <v>26790.75</v>
      </c>
      <c r="H2181" s="86"/>
    </row>
    <row r="2182" spans="2:8" x14ac:dyDescent="0.25">
      <c r="B2182" s="93" t="s">
        <v>27</v>
      </c>
      <c r="C2182" s="94"/>
      <c r="D2182" s="72">
        <v>246.53</v>
      </c>
      <c r="E2182" s="60"/>
      <c r="F2182" s="21" t="s">
        <v>25</v>
      </c>
      <c r="G2182" s="30">
        <f t="shared" si="49"/>
        <v>0</v>
      </c>
      <c r="H2182" s="86"/>
    </row>
    <row r="2183" spans="2:8" x14ac:dyDescent="0.25">
      <c r="B2183" s="93" t="s">
        <v>29</v>
      </c>
      <c r="C2183" s="94"/>
      <c r="D2183" s="73">
        <v>4374.5</v>
      </c>
      <c r="E2183" s="61">
        <v>5</v>
      </c>
      <c r="F2183" s="21" t="s">
        <v>25</v>
      </c>
      <c r="G2183" s="30">
        <f t="shared" si="49"/>
        <v>21872.5</v>
      </c>
      <c r="H2183" s="86"/>
    </row>
    <row r="2184" spans="2:8" x14ac:dyDescent="0.25">
      <c r="B2184" s="93" t="s">
        <v>30</v>
      </c>
      <c r="C2184" s="94"/>
      <c r="D2184" s="73">
        <v>1282.45</v>
      </c>
      <c r="E2184" s="61">
        <v>5</v>
      </c>
      <c r="F2184" s="21" t="s">
        <v>25</v>
      </c>
      <c r="G2184" s="30">
        <f t="shared" si="49"/>
        <v>6412.25</v>
      </c>
      <c r="H2184" s="86"/>
    </row>
    <row r="2185" spans="2:8" x14ac:dyDescent="0.25">
      <c r="B2185" s="93" t="s">
        <v>32</v>
      </c>
      <c r="C2185" s="94"/>
      <c r="D2185" s="73">
        <v>1000.47</v>
      </c>
      <c r="E2185" s="61">
        <v>5</v>
      </c>
      <c r="F2185" s="21" t="s">
        <v>25</v>
      </c>
      <c r="G2185" s="30">
        <f>D2185*E2185</f>
        <v>5002.3500000000004</v>
      </c>
      <c r="H2185" s="86"/>
    </row>
    <row r="2186" spans="2:8" ht="24" thickBot="1" x14ac:dyDescent="0.3">
      <c r="B2186" s="89" t="s">
        <v>31</v>
      </c>
      <c r="C2186" s="90"/>
      <c r="D2186" s="74">
        <v>718.61</v>
      </c>
      <c r="E2186" s="62">
        <v>50</v>
      </c>
      <c r="F2186" s="20" t="s">
        <v>25</v>
      </c>
      <c r="G2186" s="31">
        <f>D2186*E2186</f>
        <v>35930.5</v>
      </c>
      <c r="H2186" s="86"/>
    </row>
    <row r="2187" spans="2:8" x14ac:dyDescent="0.25">
      <c r="C2187" s="3"/>
      <c r="D2187" s="3"/>
      <c r="E2187" s="4"/>
      <c r="F2187" s="4"/>
      <c r="H2187" s="45"/>
    </row>
    <row r="2188" spans="2:8" ht="25.5" x14ac:dyDescent="0.25">
      <c r="C2188" s="14" t="s">
        <v>14</v>
      </c>
      <c r="D2188" s="6"/>
    </row>
    <row r="2189" spans="2:8" ht="20.25" x14ac:dyDescent="0.25">
      <c r="C2189" s="77" t="s">
        <v>6</v>
      </c>
      <c r="D2189" s="51" t="s">
        <v>0</v>
      </c>
      <c r="E2189" s="9">
        <f>IF(G2177&gt;0, ROUND((G2177+D2170)/D2170,2), 0)</f>
        <v>1.02</v>
      </c>
      <c r="F2189" s="9"/>
      <c r="G2189" s="10"/>
      <c r="H2189" s="7"/>
    </row>
    <row r="2190" spans="2:8" x14ac:dyDescent="0.25">
      <c r="C2190" s="77"/>
      <c r="D2190" s="51" t="s">
        <v>1</v>
      </c>
      <c r="E2190" s="9">
        <f>IF(SUM(G2178:G2179)&gt;0,ROUND((G2178+G2179+D2170)/D2170,2),0)</f>
        <v>1.06</v>
      </c>
      <c r="F2190" s="9"/>
      <c r="G2190" s="11"/>
      <c r="H2190" s="47"/>
    </row>
    <row r="2191" spans="2:8" x14ac:dyDescent="0.25">
      <c r="C2191" s="77"/>
      <c r="D2191" s="51" t="s">
        <v>2</v>
      </c>
      <c r="E2191" s="9">
        <f>IF(G2180&gt;0,ROUND((G2180+D2170)/D2170,2),0)</f>
        <v>0</v>
      </c>
      <c r="F2191" s="12"/>
      <c r="G2191" s="11"/>
    </row>
    <row r="2192" spans="2:8" x14ac:dyDescent="0.25">
      <c r="C2192" s="77"/>
      <c r="D2192" s="13" t="s">
        <v>3</v>
      </c>
      <c r="E2192" s="32">
        <f>IF(SUM(G2181:G2186)&gt;0,ROUND((SUM(G2181:G2186)+D2170)/D2170,2),0)</f>
        <v>7.1</v>
      </c>
      <c r="F2192" s="10"/>
      <c r="G2192" s="11"/>
    </row>
    <row r="2193" spans="2:8" ht="25.5" x14ac:dyDescent="0.25">
      <c r="D2193" s="33" t="s">
        <v>4</v>
      </c>
      <c r="E2193" s="34">
        <f>SUM(E2189:E2192)-IF(VALUE(COUNTIF(E2189:E2192,"&gt;0"))=4,3,0)-IF(VALUE(COUNTIF(E2189:E2192,"&gt;0"))=3,2,0)-IF(VALUE(COUNTIF(E2189:E2192,"&gt;0"))=2,1,0)</f>
        <v>7.18</v>
      </c>
      <c r="F2193" s="25"/>
    </row>
    <row r="2194" spans="2:8" x14ac:dyDescent="0.25">
      <c r="E2194" s="15"/>
    </row>
    <row r="2195" spans="2:8" ht="25.5" x14ac:dyDescent="0.35">
      <c r="B2195" s="22"/>
      <c r="C2195" s="16" t="s">
        <v>23</v>
      </c>
      <c r="D2195" s="78">
        <f>E2193*D2170</f>
        <v>112981.249</v>
      </c>
      <c r="E2195" s="78"/>
    </row>
    <row r="2196" spans="2:8" ht="20.25" x14ac:dyDescent="0.3">
      <c r="C2196" s="17" t="s">
        <v>8</v>
      </c>
      <c r="D2196" s="79">
        <f>D2195/D2169</f>
        <v>104.70922057460611</v>
      </c>
      <c r="E2196" s="79"/>
      <c r="G2196" s="7"/>
      <c r="H2196" s="48"/>
    </row>
    <row r="2206" spans="2:8" ht="60.75" x14ac:dyDescent="0.8">
      <c r="B2206" s="105" t="s">
        <v>86</v>
      </c>
      <c r="C2206" s="105"/>
      <c r="D2206" s="105"/>
      <c r="E2206" s="105"/>
      <c r="F2206" s="105"/>
      <c r="G2206" s="105"/>
      <c r="H2206" s="105"/>
    </row>
    <row r="2207" spans="2:8" ht="54" customHeight="1" x14ac:dyDescent="0.25">
      <c r="B2207" s="106" t="s">
        <v>37</v>
      </c>
      <c r="C2207" s="106"/>
      <c r="D2207" s="106"/>
      <c r="E2207" s="106"/>
      <c r="F2207" s="106"/>
      <c r="G2207" s="106"/>
    </row>
    <row r="2208" spans="2:8" x14ac:dyDescent="0.25">
      <c r="C2208" s="52"/>
      <c r="G2208" s="7"/>
    </row>
    <row r="2209" spans="2:8" ht="25.5" x14ac:dyDescent="0.25">
      <c r="C2209" s="14" t="s">
        <v>5</v>
      </c>
      <c r="D2209" s="6"/>
    </row>
    <row r="2210" spans="2:8" ht="20.25" x14ac:dyDescent="0.25">
      <c r="B2210" s="10"/>
      <c r="C2210" s="95" t="s">
        <v>15</v>
      </c>
      <c r="D2210" s="98" t="s">
        <v>87</v>
      </c>
      <c r="E2210" s="98"/>
      <c r="F2210" s="98"/>
      <c r="G2210" s="98"/>
      <c r="H2210" s="40"/>
    </row>
    <row r="2211" spans="2:8" ht="20.25" x14ac:dyDescent="0.25">
      <c r="B2211" s="10"/>
      <c r="C2211" s="96"/>
      <c r="D2211" s="98" t="s">
        <v>155</v>
      </c>
      <c r="E2211" s="98"/>
      <c r="F2211" s="98"/>
      <c r="G2211" s="98"/>
      <c r="H2211" s="40"/>
    </row>
    <row r="2212" spans="2:8" ht="20.25" x14ac:dyDescent="0.25">
      <c r="B2212" s="10"/>
      <c r="C2212" s="97"/>
      <c r="D2212" s="98" t="s">
        <v>177</v>
      </c>
      <c r="E2212" s="98"/>
      <c r="F2212" s="98"/>
      <c r="G2212" s="98"/>
      <c r="H2212" s="40"/>
    </row>
    <row r="2213" spans="2:8" x14ac:dyDescent="0.25">
      <c r="C2213" s="35" t="s">
        <v>12</v>
      </c>
      <c r="D2213" s="53">
        <v>5.5</v>
      </c>
      <c r="E2213" s="49"/>
      <c r="F2213" s="10"/>
    </row>
    <row r="2214" spans="2:8" x14ac:dyDescent="0.25">
      <c r="C2214" s="1" t="s">
        <v>9</v>
      </c>
      <c r="D2214" s="54">
        <v>1339</v>
      </c>
      <c r="E2214" s="99" t="s">
        <v>16</v>
      </c>
      <c r="F2214" s="100"/>
      <c r="G2214" s="103">
        <f>D2215/D2214</f>
        <v>11.022091112770724</v>
      </c>
    </row>
    <row r="2215" spans="2:8" x14ac:dyDescent="0.25">
      <c r="C2215" s="1" t="s">
        <v>10</v>
      </c>
      <c r="D2215" s="54">
        <v>14758.58</v>
      </c>
      <c r="E2215" s="101"/>
      <c r="F2215" s="102"/>
      <c r="G2215" s="104"/>
    </row>
    <row r="2216" spans="2:8" x14ac:dyDescent="0.25">
      <c r="C2216" s="37"/>
      <c r="D2216" s="38"/>
      <c r="E2216" s="50"/>
    </row>
    <row r="2217" spans="2:8" x14ac:dyDescent="0.3">
      <c r="C2217" s="36" t="s">
        <v>7</v>
      </c>
      <c r="D2217" s="55" t="s">
        <v>95</v>
      </c>
    </row>
    <row r="2218" spans="2:8" x14ac:dyDescent="0.3">
      <c r="C2218" s="36" t="s">
        <v>11</v>
      </c>
      <c r="D2218" s="55" t="s">
        <v>89</v>
      </c>
    </row>
    <row r="2219" spans="2:8" x14ac:dyDescent="0.3">
      <c r="C2219" s="36" t="s">
        <v>13</v>
      </c>
      <c r="D2219" s="69" t="s">
        <v>34</v>
      </c>
      <c r="E2219" s="41"/>
    </row>
    <row r="2220" spans="2:8" ht="24" thickBot="1" x14ac:dyDescent="0.3">
      <c r="C2220" s="42"/>
      <c r="D2220" s="42"/>
    </row>
    <row r="2221" spans="2:8" ht="48" thickBot="1" x14ac:dyDescent="0.3">
      <c r="B2221" s="80" t="s">
        <v>17</v>
      </c>
      <c r="C2221" s="81"/>
      <c r="D2221" s="23" t="s">
        <v>20</v>
      </c>
      <c r="E2221" s="82" t="s">
        <v>22</v>
      </c>
      <c r="F2221" s="83"/>
      <c r="G2221" s="2" t="s">
        <v>21</v>
      </c>
    </row>
    <row r="2222" spans="2:8" ht="24" thickBot="1" x14ac:dyDescent="0.3">
      <c r="B2222" s="84" t="s">
        <v>36</v>
      </c>
      <c r="C2222" s="85"/>
      <c r="D2222" s="70">
        <v>65.11</v>
      </c>
      <c r="E2222" s="56">
        <v>5.5</v>
      </c>
      <c r="F2222" s="18" t="s">
        <v>25</v>
      </c>
      <c r="G2222" s="26">
        <f t="shared" ref="G2222:G2229" si="50">D2222*E2222</f>
        <v>358.10500000000002</v>
      </c>
      <c r="H2222" s="86"/>
    </row>
    <row r="2223" spans="2:8" x14ac:dyDescent="0.25">
      <c r="B2223" s="87" t="s">
        <v>18</v>
      </c>
      <c r="C2223" s="88"/>
      <c r="D2223" s="59">
        <v>189.45</v>
      </c>
      <c r="E2223" s="57">
        <v>1.01</v>
      </c>
      <c r="F2223" s="19" t="s">
        <v>26</v>
      </c>
      <c r="G2223" s="27">
        <f t="shared" si="50"/>
        <v>191.34449999999998</v>
      </c>
      <c r="H2223" s="86"/>
    </row>
    <row r="2224" spans="2:8" ht="24" thickBot="1" x14ac:dyDescent="0.3">
      <c r="B2224" s="89" t="s">
        <v>19</v>
      </c>
      <c r="C2224" s="90"/>
      <c r="D2224" s="62">
        <v>762.99</v>
      </c>
      <c r="E2224" s="58">
        <v>1.01</v>
      </c>
      <c r="F2224" s="20" t="s">
        <v>26</v>
      </c>
      <c r="G2224" s="28">
        <f t="shared" si="50"/>
        <v>770.61990000000003</v>
      </c>
      <c r="H2224" s="86"/>
    </row>
    <row r="2225" spans="2:8" ht="24" thickBot="1" x14ac:dyDescent="0.3">
      <c r="B2225" s="91" t="s">
        <v>28</v>
      </c>
      <c r="C2225" s="92"/>
      <c r="D2225" s="71">
        <v>1409.04</v>
      </c>
      <c r="E2225" s="71"/>
      <c r="F2225" s="24" t="s">
        <v>25</v>
      </c>
      <c r="G2225" s="29">
        <f t="shared" si="50"/>
        <v>0</v>
      </c>
      <c r="H2225" s="86"/>
    </row>
    <row r="2226" spans="2:8" x14ac:dyDescent="0.25">
      <c r="B2226" s="87" t="s">
        <v>33</v>
      </c>
      <c r="C2226" s="88"/>
      <c r="D2226" s="59">
        <v>5358.15</v>
      </c>
      <c r="E2226" s="59">
        <v>5.5</v>
      </c>
      <c r="F2226" s="19" t="s">
        <v>25</v>
      </c>
      <c r="G2226" s="27">
        <f t="shared" si="50"/>
        <v>29469.824999999997</v>
      </c>
      <c r="H2226" s="86"/>
    </row>
    <row r="2227" spans="2:8" x14ac:dyDescent="0.25">
      <c r="B2227" s="93" t="s">
        <v>27</v>
      </c>
      <c r="C2227" s="94"/>
      <c r="D2227" s="72">
        <v>246.53</v>
      </c>
      <c r="E2227" s="60"/>
      <c r="F2227" s="21" t="s">
        <v>25</v>
      </c>
      <c r="G2227" s="30">
        <f t="shared" si="50"/>
        <v>0</v>
      </c>
      <c r="H2227" s="86"/>
    </row>
    <row r="2228" spans="2:8" x14ac:dyDescent="0.25">
      <c r="B2228" s="93" t="s">
        <v>29</v>
      </c>
      <c r="C2228" s="94"/>
      <c r="D2228" s="73">
        <v>4374.5</v>
      </c>
      <c r="E2228" s="61">
        <v>5.5</v>
      </c>
      <c r="F2228" s="21" t="s">
        <v>25</v>
      </c>
      <c r="G2228" s="30">
        <f t="shared" si="50"/>
        <v>24059.75</v>
      </c>
      <c r="H2228" s="86"/>
    </row>
    <row r="2229" spans="2:8" x14ac:dyDescent="0.25">
      <c r="B2229" s="93" t="s">
        <v>30</v>
      </c>
      <c r="C2229" s="94"/>
      <c r="D2229" s="73">
        <v>1282.45</v>
      </c>
      <c r="E2229" s="61">
        <v>5.5</v>
      </c>
      <c r="F2229" s="21" t="s">
        <v>25</v>
      </c>
      <c r="G2229" s="30">
        <f t="shared" si="50"/>
        <v>7053.4750000000004</v>
      </c>
      <c r="H2229" s="86"/>
    </row>
    <row r="2230" spans="2:8" x14ac:dyDescent="0.25">
      <c r="B2230" s="93" t="s">
        <v>32</v>
      </c>
      <c r="C2230" s="94"/>
      <c r="D2230" s="73">
        <v>1000.47</v>
      </c>
      <c r="E2230" s="61">
        <v>5.5</v>
      </c>
      <c r="F2230" s="21" t="s">
        <v>25</v>
      </c>
      <c r="G2230" s="30">
        <f>D2230*E2230</f>
        <v>5502.585</v>
      </c>
      <c r="H2230" s="86"/>
    </row>
    <row r="2231" spans="2:8" ht="24" thickBot="1" x14ac:dyDescent="0.3">
      <c r="B2231" s="89" t="s">
        <v>31</v>
      </c>
      <c r="C2231" s="90"/>
      <c r="D2231" s="74">
        <v>718.61</v>
      </c>
      <c r="E2231" s="62">
        <v>55</v>
      </c>
      <c r="F2231" s="20" t="s">
        <v>25</v>
      </c>
      <c r="G2231" s="31">
        <f>D2231*E2231</f>
        <v>39523.550000000003</v>
      </c>
      <c r="H2231" s="86"/>
    </row>
    <row r="2232" spans="2:8" x14ac:dyDescent="0.25">
      <c r="C2232" s="3"/>
      <c r="D2232" s="3"/>
      <c r="E2232" s="4"/>
      <c r="F2232" s="4"/>
      <c r="H2232" s="45"/>
    </row>
    <row r="2233" spans="2:8" ht="25.5" x14ac:dyDescent="0.25">
      <c r="C2233" s="14" t="s">
        <v>14</v>
      </c>
      <c r="D2233" s="6"/>
    </row>
    <row r="2234" spans="2:8" ht="20.25" x14ac:dyDescent="0.25">
      <c r="C2234" s="77" t="s">
        <v>6</v>
      </c>
      <c r="D2234" s="51" t="s">
        <v>0</v>
      </c>
      <c r="E2234" s="9">
        <f>IF(G2222&gt;0, ROUND((G2222+D2215)/D2215,2), 0)</f>
        <v>1.02</v>
      </c>
      <c r="F2234" s="9"/>
      <c r="G2234" s="10"/>
      <c r="H2234" s="7"/>
    </row>
    <row r="2235" spans="2:8" x14ac:dyDescent="0.25">
      <c r="C2235" s="77"/>
      <c r="D2235" s="51" t="s">
        <v>1</v>
      </c>
      <c r="E2235" s="9">
        <f>IF(SUM(G2223:G2224)&gt;0,ROUND((G2223+G2224+D2215)/D2215,2),0)</f>
        <v>1.07</v>
      </c>
      <c r="F2235" s="9"/>
      <c r="G2235" s="11"/>
      <c r="H2235" s="47"/>
    </row>
    <row r="2236" spans="2:8" x14ac:dyDescent="0.25">
      <c r="C2236" s="77"/>
      <c r="D2236" s="51" t="s">
        <v>2</v>
      </c>
      <c r="E2236" s="9">
        <f>IF(G2225&gt;0,ROUND((G2225+D2215)/D2215,2),0)</f>
        <v>0</v>
      </c>
      <c r="F2236" s="12"/>
      <c r="G2236" s="11"/>
    </row>
    <row r="2237" spans="2:8" x14ac:dyDescent="0.25">
      <c r="C2237" s="77"/>
      <c r="D2237" s="13" t="s">
        <v>3</v>
      </c>
      <c r="E2237" s="32">
        <f>IF(SUM(G2226:G2231)&gt;0,ROUND((SUM(G2226:G2231)+D2215)/D2215,2),0)</f>
        <v>8.16</v>
      </c>
      <c r="F2237" s="10"/>
      <c r="G2237" s="11"/>
    </row>
    <row r="2238" spans="2:8" ht="25.5" x14ac:dyDescent="0.25">
      <c r="D2238" s="33" t="s">
        <v>4</v>
      </c>
      <c r="E2238" s="34">
        <f>SUM(E2234:E2237)-IF(VALUE(COUNTIF(E2234:E2237,"&gt;0"))=4,3,0)-IF(VALUE(COUNTIF(E2234:E2237,"&gt;0"))=3,2,0)-IF(VALUE(COUNTIF(E2234:E2237,"&gt;0"))=2,1,0)</f>
        <v>8.25</v>
      </c>
      <c r="F2238" s="25"/>
    </row>
    <row r="2239" spans="2:8" x14ac:dyDescent="0.25">
      <c r="E2239" s="15"/>
    </row>
    <row r="2240" spans="2:8" ht="25.5" x14ac:dyDescent="0.35">
      <c r="B2240" s="22"/>
      <c r="C2240" s="16" t="s">
        <v>23</v>
      </c>
      <c r="D2240" s="78">
        <f>E2238*D2215</f>
        <v>121758.285</v>
      </c>
      <c r="E2240" s="78"/>
    </row>
    <row r="2241" spans="1:8" ht="20.25" x14ac:dyDescent="0.3">
      <c r="C2241" s="17" t="s">
        <v>8</v>
      </c>
      <c r="D2241" s="79">
        <f>D2240/D2214</f>
        <v>90.932251680358476</v>
      </c>
      <c r="E2241" s="79"/>
      <c r="G2241" s="7"/>
      <c r="H2241" s="48"/>
    </row>
    <row r="2243" spans="1:8" ht="60.75" x14ac:dyDescent="0.8">
      <c r="A2243" s="22"/>
      <c r="B2243" s="105" t="s">
        <v>180</v>
      </c>
      <c r="C2243" s="105"/>
      <c r="D2243" s="105"/>
      <c r="E2243" s="105"/>
      <c r="F2243" s="105"/>
      <c r="G2243" s="105"/>
      <c r="H2243" s="105"/>
    </row>
    <row r="2244" spans="1:8" x14ac:dyDescent="0.25">
      <c r="B2244" s="106" t="s">
        <v>37</v>
      </c>
      <c r="C2244" s="106"/>
      <c r="D2244" s="106"/>
      <c r="E2244" s="106"/>
      <c r="F2244" s="106"/>
      <c r="G2244" s="106"/>
    </row>
    <row r="2245" spans="1:8" x14ac:dyDescent="0.25">
      <c r="C2245" s="75"/>
      <c r="G2245" s="7"/>
    </row>
    <row r="2246" spans="1:8" ht="25.5" x14ac:dyDescent="0.25">
      <c r="C2246" s="14" t="s">
        <v>5</v>
      </c>
      <c r="D2246" s="6"/>
    </row>
    <row r="2247" spans="1:8" ht="20.25" x14ac:dyDescent="0.25">
      <c r="A2247" s="10"/>
      <c r="B2247" s="10"/>
      <c r="C2247" s="95" t="s">
        <v>15</v>
      </c>
      <c r="D2247" s="98" t="s">
        <v>87</v>
      </c>
      <c r="E2247" s="98"/>
      <c r="F2247" s="98"/>
      <c r="G2247" s="98"/>
      <c r="H2247" s="40"/>
    </row>
    <row r="2248" spans="1:8" ht="20.25" x14ac:dyDescent="0.25">
      <c r="A2248" s="10"/>
      <c r="B2248" s="10"/>
      <c r="C2248" s="96"/>
      <c r="D2248" s="98" t="s">
        <v>155</v>
      </c>
      <c r="E2248" s="98"/>
      <c r="F2248" s="98"/>
      <c r="G2248" s="98"/>
      <c r="H2248" s="40"/>
    </row>
    <row r="2249" spans="1:8" ht="20.25" x14ac:dyDescent="0.25">
      <c r="A2249" s="10"/>
      <c r="B2249" s="10"/>
      <c r="C2249" s="97"/>
      <c r="D2249" s="98" t="s">
        <v>181</v>
      </c>
      <c r="E2249" s="98"/>
      <c r="F2249" s="98"/>
      <c r="G2249" s="98"/>
      <c r="H2249" s="40"/>
    </row>
    <row r="2250" spans="1:8" x14ac:dyDescent="0.25">
      <c r="C2250" s="35" t="s">
        <v>12</v>
      </c>
      <c r="D2250" s="53">
        <v>1.9</v>
      </c>
      <c r="E2250" s="49"/>
      <c r="F2250" s="10"/>
    </row>
    <row r="2251" spans="1:8" x14ac:dyDescent="0.25">
      <c r="C2251" s="1" t="s">
        <v>9</v>
      </c>
      <c r="D2251" s="54">
        <v>479</v>
      </c>
      <c r="E2251" s="99" t="s">
        <v>16</v>
      </c>
      <c r="F2251" s="100"/>
      <c r="G2251" s="103">
        <f>D2252/D2251</f>
        <v>12.057849686847598</v>
      </c>
    </row>
    <row r="2252" spans="1:8" x14ac:dyDescent="0.25">
      <c r="C2252" s="1" t="s">
        <v>10</v>
      </c>
      <c r="D2252" s="54">
        <v>5775.71</v>
      </c>
      <c r="E2252" s="101"/>
      <c r="F2252" s="102"/>
      <c r="G2252" s="104"/>
    </row>
    <row r="2253" spans="1:8" x14ac:dyDescent="0.25">
      <c r="C2253" s="37"/>
      <c r="D2253" s="38"/>
      <c r="E2253" s="50"/>
    </row>
    <row r="2254" spans="1:8" x14ac:dyDescent="0.3">
      <c r="C2254" s="36" t="s">
        <v>7</v>
      </c>
      <c r="D2254" s="55" t="s">
        <v>96</v>
      </c>
    </row>
    <row r="2255" spans="1:8" x14ac:dyDescent="0.3">
      <c r="C2255" s="36" t="s">
        <v>11</v>
      </c>
      <c r="D2255" s="55" t="s">
        <v>118</v>
      </c>
    </row>
    <row r="2256" spans="1:8" x14ac:dyDescent="0.3">
      <c r="C2256" s="36" t="s">
        <v>13</v>
      </c>
      <c r="D2256" s="69" t="s">
        <v>34</v>
      </c>
      <c r="E2256" s="41"/>
    </row>
    <row r="2257" spans="1:8" ht="24" thickBot="1" x14ac:dyDescent="0.3">
      <c r="C2257" s="42"/>
      <c r="D2257" s="42"/>
    </row>
    <row r="2258" spans="1:8" ht="48" thickBot="1" x14ac:dyDescent="0.3">
      <c r="B2258" s="80" t="s">
        <v>17</v>
      </c>
      <c r="C2258" s="81"/>
      <c r="D2258" s="23" t="s">
        <v>20</v>
      </c>
      <c r="E2258" s="82" t="s">
        <v>22</v>
      </c>
      <c r="F2258" s="83"/>
      <c r="G2258" s="2" t="s">
        <v>21</v>
      </c>
    </row>
    <row r="2259" spans="1:8" ht="24" thickBot="1" x14ac:dyDescent="0.3">
      <c r="A2259" s="43"/>
      <c r="B2259" s="84" t="s">
        <v>36</v>
      </c>
      <c r="C2259" s="85"/>
      <c r="D2259" s="70">
        <v>65.11</v>
      </c>
      <c r="E2259" s="56">
        <v>1.9</v>
      </c>
      <c r="F2259" s="18" t="s">
        <v>25</v>
      </c>
      <c r="G2259" s="26">
        <f t="shared" ref="G2259:G2266" si="51">D2259*E2259</f>
        <v>123.70899999999999</v>
      </c>
      <c r="H2259" s="86"/>
    </row>
    <row r="2260" spans="1:8" x14ac:dyDescent="0.25">
      <c r="A2260" s="44"/>
      <c r="B2260" s="87" t="s">
        <v>18</v>
      </c>
      <c r="C2260" s="88"/>
      <c r="D2260" s="59">
        <v>189.45</v>
      </c>
      <c r="E2260" s="57">
        <v>0.71</v>
      </c>
      <c r="F2260" s="19" t="s">
        <v>26</v>
      </c>
      <c r="G2260" s="27">
        <f t="shared" si="51"/>
        <v>134.50949999999997</v>
      </c>
      <c r="H2260" s="86"/>
    </row>
    <row r="2261" spans="1:8" ht="24" thickBot="1" x14ac:dyDescent="0.3">
      <c r="A2261" s="44"/>
      <c r="B2261" s="89" t="s">
        <v>19</v>
      </c>
      <c r="C2261" s="90"/>
      <c r="D2261" s="62">
        <v>762.99</v>
      </c>
      <c r="E2261" s="58">
        <v>0.71</v>
      </c>
      <c r="F2261" s="20" t="s">
        <v>26</v>
      </c>
      <c r="G2261" s="28">
        <f t="shared" si="51"/>
        <v>541.72289999999998</v>
      </c>
      <c r="H2261" s="86"/>
    </row>
    <row r="2262" spans="1:8" ht="24" thickBot="1" x14ac:dyDescent="0.3">
      <c r="A2262" s="44"/>
      <c r="B2262" s="91" t="s">
        <v>28</v>
      </c>
      <c r="C2262" s="92"/>
      <c r="D2262" s="71">
        <v>1409.04</v>
      </c>
      <c r="E2262" s="71"/>
      <c r="F2262" s="24" t="s">
        <v>25</v>
      </c>
      <c r="G2262" s="29">
        <f t="shared" si="51"/>
        <v>0</v>
      </c>
      <c r="H2262" s="86"/>
    </row>
    <row r="2263" spans="1:8" x14ac:dyDescent="0.25">
      <c r="A2263" s="44"/>
      <c r="B2263" s="87" t="s">
        <v>33</v>
      </c>
      <c r="C2263" s="88"/>
      <c r="D2263" s="59">
        <v>5358.15</v>
      </c>
      <c r="E2263" s="59">
        <v>1.9</v>
      </c>
      <c r="F2263" s="19" t="s">
        <v>25</v>
      </c>
      <c r="G2263" s="27">
        <f t="shared" si="51"/>
        <v>10180.484999999999</v>
      </c>
      <c r="H2263" s="86"/>
    </row>
    <row r="2264" spans="1:8" x14ac:dyDescent="0.25">
      <c r="A2264" s="44"/>
      <c r="B2264" s="93" t="s">
        <v>27</v>
      </c>
      <c r="C2264" s="94"/>
      <c r="D2264" s="72">
        <v>246.53</v>
      </c>
      <c r="E2264" s="60"/>
      <c r="F2264" s="21" t="s">
        <v>25</v>
      </c>
      <c r="G2264" s="30">
        <f t="shared" si="51"/>
        <v>0</v>
      </c>
      <c r="H2264" s="86"/>
    </row>
    <row r="2265" spans="1:8" x14ac:dyDescent="0.25">
      <c r="A2265" s="44"/>
      <c r="B2265" s="93" t="s">
        <v>29</v>
      </c>
      <c r="C2265" s="94"/>
      <c r="D2265" s="73">
        <v>4374.5</v>
      </c>
      <c r="E2265" s="61">
        <v>1.9</v>
      </c>
      <c r="F2265" s="21" t="s">
        <v>25</v>
      </c>
      <c r="G2265" s="30">
        <f t="shared" si="51"/>
        <v>8311.5499999999993</v>
      </c>
      <c r="H2265" s="86"/>
    </row>
    <row r="2266" spans="1:8" x14ac:dyDescent="0.25">
      <c r="A2266" s="44"/>
      <c r="B2266" s="93" t="s">
        <v>30</v>
      </c>
      <c r="C2266" s="94"/>
      <c r="D2266" s="73">
        <v>1282.45</v>
      </c>
      <c r="E2266" s="61">
        <v>1.9</v>
      </c>
      <c r="F2266" s="21" t="s">
        <v>25</v>
      </c>
      <c r="G2266" s="30">
        <f t="shared" si="51"/>
        <v>2436.6549999999997</v>
      </c>
      <c r="H2266" s="86"/>
    </row>
    <row r="2267" spans="1:8" x14ac:dyDescent="0.25">
      <c r="A2267" s="44"/>
      <c r="B2267" s="93" t="s">
        <v>32</v>
      </c>
      <c r="C2267" s="94"/>
      <c r="D2267" s="73">
        <v>1000.47</v>
      </c>
      <c r="E2267" s="61">
        <v>1.9</v>
      </c>
      <c r="F2267" s="21" t="s">
        <v>25</v>
      </c>
      <c r="G2267" s="30">
        <f>D2267*E2267</f>
        <v>1900.893</v>
      </c>
      <c r="H2267" s="86"/>
    </row>
    <row r="2268" spans="1:8" ht="24" thickBot="1" x14ac:dyDescent="0.3">
      <c r="A2268" s="44"/>
      <c r="B2268" s="89" t="s">
        <v>31</v>
      </c>
      <c r="C2268" s="90"/>
      <c r="D2268" s="74">
        <v>718.61</v>
      </c>
      <c r="E2268" s="62">
        <v>19</v>
      </c>
      <c r="F2268" s="20" t="s">
        <v>25</v>
      </c>
      <c r="G2268" s="31">
        <f>D2268*E2268</f>
        <v>13653.59</v>
      </c>
      <c r="H2268" s="86"/>
    </row>
    <row r="2269" spans="1:8" x14ac:dyDescent="0.25">
      <c r="C2269" s="3"/>
      <c r="D2269" s="3"/>
      <c r="E2269" s="4"/>
      <c r="F2269" s="4"/>
      <c r="H2269" s="45"/>
    </row>
    <row r="2270" spans="1:8" ht="25.5" x14ac:dyDescent="0.25">
      <c r="C2270" s="14" t="s">
        <v>14</v>
      </c>
      <c r="D2270" s="6"/>
    </row>
    <row r="2271" spans="1:8" ht="20.25" x14ac:dyDescent="0.25">
      <c r="C2271" s="77" t="s">
        <v>6</v>
      </c>
      <c r="D2271" s="76" t="s">
        <v>0</v>
      </c>
      <c r="E2271" s="9">
        <f>IF(G2259&gt;0, ROUND((G2259+D2252)/D2252,2), 0)</f>
        <v>1.02</v>
      </c>
      <c r="F2271" s="9"/>
      <c r="G2271" s="10"/>
      <c r="H2271" s="7"/>
    </row>
    <row r="2272" spans="1:8" x14ac:dyDescent="0.25">
      <c r="C2272" s="77"/>
      <c r="D2272" s="76" t="s">
        <v>1</v>
      </c>
      <c r="E2272" s="9">
        <f>IF(SUM(G2260:G2261)&gt;0,ROUND((G2260+G2261+D2252)/D2252,2),0)</f>
        <v>1.1200000000000001</v>
      </c>
      <c r="F2272" s="9"/>
      <c r="G2272" s="11"/>
      <c r="H2272" s="47"/>
    </row>
    <row r="2273" spans="1:8" x14ac:dyDescent="0.25">
      <c r="C2273" s="77"/>
      <c r="D2273" s="76" t="s">
        <v>2</v>
      </c>
      <c r="E2273" s="9">
        <f>IF(G2262&gt;0,ROUND((G2262+D2252)/D2252,2),0)</f>
        <v>0</v>
      </c>
      <c r="F2273" s="12"/>
      <c r="G2273" s="11"/>
    </row>
    <row r="2274" spans="1:8" x14ac:dyDescent="0.25">
      <c r="C2274" s="77"/>
      <c r="D2274" s="13" t="s">
        <v>3</v>
      </c>
      <c r="E2274" s="32">
        <f>IF(SUM(G2263:G2268)&gt;0,ROUND((SUM(G2263:G2268)+D2252)/D2252,2),0)</f>
        <v>7.32</v>
      </c>
      <c r="F2274" s="10"/>
      <c r="G2274" s="11"/>
    </row>
    <row r="2275" spans="1:8" ht="25.5" x14ac:dyDescent="0.25">
      <c r="D2275" s="33" t="s">
        <v>4</v>
      </c>
      <c r="E2275" s="34">
        <f>SUM(E2271:E2274)-IF(VALUE(COUNTIF(E2271:E2274,"&gt;0"))=4,3,0)-IF(VALUE(COUNTIF(E2271:E2274,"&gt;0"))=3,2,0)-IF(VALUE(COUNTIF(E2271:E2274,"&gt;0"))=2,1,0)</f>
        <v>7.4600000000000009</v>
      </c>
      <c r="F2275" s="25"/>
    </row>
    <row r="2276" spans="1:8" x14ac:dyDescent="0.25">
      <c r="E2276" s="15"/>
    </row>
    <row r="2277" spans="1:8" ht="25.5" x14ac:dyDescent="0.35">
      <c r="A2277" s="22"/>
      <c r="B2277" s="22"/>
      <c r="C2277" s="16" t="s">
        <v>23</v>
      </c>
      <c r="D2277" s="78">
        <f>E2275*D2252</f>
        <v>43086.796600000009</v>
      </c>
      <c r="E2277" s="78"/>
    </row>
    <row r="2278" spans="1:8" ht="20.25" x14ac:dyDescent="0.3">
      <c r="C2278" s="17" t="s">
        <v>8</v>
      </c>
      <c r="D2278" s="79">
        <f>D2277/D2251</f>
        <v>89.951558663883105</v>
      </c>
      <c r="E2278" s="79"/>
      <c r="G2278" s="7"/>
      <c r="H2278" s="48"/>
    </row>
    <row r="2288" spans="1:8" ht="60.75" x14ac:dyDescent="0.8">
      <c r="B2288" s="105" t="s">
        <v>182</v>
      </c>
      <c r="C2288" s="105"/>
      <c r="D2288" s="105"/>
      <c r="E2288" s="105"/>
      <c r="F2288" s="105"/>
      <c r="G2288" s="105"/>
      <c r="H2288" s="105"/>
    </row>
    <row r="2289" spans="2:8" x14ac:dyDescent="0.25">
      <c r="B2289" s="106" t="s">
        <v>37</v>
      </c>
      <c r="C2289" s="106"/>
      <c r="D2289" s="106"/>
      <c r="E2289" s="106"/>
      <c r="F2289" s="106"/>
      <c r="G2289" s="106"/>
    </row>
    <row r="2290" spans="2:8" x14ac:dyDescent="0.25">
      <c r="C2290" s="75"/>
      <c r="G2290" s="7"/>
    </row>
    <row r="2291" spans="2:8" ht="25.5" x14ac:dyDescent="0.25">
      <c r="C2291" s="14" t="s">
        <v>5</v>
      </c>
      <c r="D2291" s="6"/>
    </row>
    <row r="2292" spans="2:8" ht="20.25" x14ac:dyDescent="0.25">
      <c r="B2292" s="10"/>
      <c r="C2292" s="95" t="s">
        <v>15</v>
      </c>
      <c r="D2292" s="98" t="s">
        <v>87</v>
      </c>
      <c r="E2292" s="98"/>
      <c r="F2292" s="98"/>
      <c r="G2292" s="98"/>
      <c r="H2292" s="40"/>
    </row>
    <row r="2293" spans="2:8" ht="20.25" x14ac:dyDescent="0.25">
      <c r="B2293" s="10"/>
      <c r="C2293" s="96"/>
      <c r="D2293" s="98" t="s">
        <v>155</v>
      </c>
      <c r="E2293" s="98"/>
      <c r="F2293" s="98"/>
      <c r="G2293" s="98"/>
      <c r="H2293" s="40"/>
    </row>
    <row r="2294" spans="2:8" ht="20.25" x14ac:dyDescent="0.25">
      <c r="B2294" s="10"/>
      <c r="C2294" s="97"/>
      <c r="D2294" s="98" t="s">
        <v>183</v>
      </c>
      <c r="E2294" s="98"/>
      <c r="F2294" s="98"/>
      <c r="G2294" s="98"/>
      <c r="H2294" s="40"/>
    </row>
    <row r="2295" spans="2:8" x14ac:dyDescent="0.25">
      <c r="C2295" s="35" t="s">
        <v>12</v>
      </c>
      <c r="D2295" s="53">
        <v>0.4</v>
      </c>
      <c r="E2295" s="49"/>
      <c r="F2295" s="10"/>
    </row>
    <row r="2296" spans="2:8" x14ac:dyDescent="0.25">
      <c r="C2296" s="1" t="s">
        <v>9</v>
      </c>
      <c r="D2296" s="54">
        <v>101</v>
      </c>
      <c r="E2296" s="99" t="s">
        <v>16</v>
      </c>
      <c r="F2296" s="100"/>
      <c r="G2296" s="103">
        <f>D2297/D2296</f>
        <v>11.605148514851484</v>
      </c>
    </row>
    <row r="2297" spans="2:8" x14ac:dyDescent="0.25">
      <c r="C2297" s="1" t="s">
        <v>10</v>
      </c>
      <c r="D2297" s="54">
        <v>1172.1199999999999</v>
      </c>
      <c r="E2297" s="101"/>
      <c r="F2297" s="102"/>
      <c r="G2297" s="104"/>
    </row>
    <row r="2298" spans="2:8" x14ac:dyDescent="0.25">
      <c r="C2298" s="37"/>
      <c r="D2298" s="38"/>
      <c r="E2298" s="50"/>
    </row>
    <row r="2299" spans="2:8" x14ac:dyDescent="0.3">
      <c r="C2299" s="36" t="s">
        <v>7</v>
      </c>
      <c r="D2299" s="55" t="s">
        <v>88</v>
      </c>
    </row>
    <row r="2300" spans="2:8" x14ac:dyDescent="0.3">
      <c r="C2300" s="36" t="s">
        <v>11</v>
      </c>
      <c r="D2300" s="55" t="s">
        <v>89</v>
      </c>
    </row>
    <row r="2301" spans="2:8" x14ac:dyDescent="0.3">
      <c r="C2301" s="36" t="s">
        <v>13</v>
      </c>
      <c r="D2301" s="69" t="s">
        <v>34</v>
      </c>
      <c r="E2301" s="41"/>
    </row>
    <row r="2302" spans="2:8" ht="24" thickBot="1" x14ac:dyDescent="0.3">
      <c r="C2302" s="42"/>
      <c r="D2302" s="42"/>
    </row>
    <row r="2303" spans="2:8" ht="48" thickBot="1" x14ac:dyDescent="0.3">
      <c r="B2303" s="80" t="s">
        <v>17</v>
      </c>
      <c r="C2303" s="81"/>
      <c r="D2303" s="23" t="s">
        <v>20</v>
      </c>
      <c r="E2303" s="82" t="s">
        <v>22</v>
      </c>
      <c r="F2303" s="83"/>
      <c r="G2303" s="2" t="s">
        <v>21</v>
      </c>
    </row>
    <row r="2304" spans="2:8" ht="24" thickBot="1" x14ac:dyDescent="0.3">
      <c r="B2304" s="84" t="s">
        <v>36</v>
      </c>
      <c r="C2304" s="85"/>
      <c r="D2304" s="70">
        <v>65.11</v>
      </c>
      <c r="E2304" s="56">
        <v>0.4</v>
      </c>
      <c r="F2304" s="18" t="s">
        <v>25</v>
      </c>
      <c r="G2304" s="26">
        <f t="shared" ref="G2304:G2311" si="52">D2304*E2304</f>
        <v>26.044</v>
      </c>
      <c r="H2304" s="86"/>
    </row>
    <row r="2305" spans="2:8" x14ac:dyDescent="0.25">
      <c r="B2305" s="87" t="s">
        <v>18</v>
      </c>
      <c r="C2305" s="88"/>
      <c r="D2305" s="59">
        <v>189.45</v>
      </c>
      <c r="E2305" s="57">
        <v>0.38</v>
      </c>
      <c r="F2305" s="19" t="s">
        <v>26</v>
      </c>
      <c r="G2305" s="27">
        <f t="shared" si="52"/>
        <v>71.991</v>
      </c>
      <c r="H2305" s="86"/>
    </row>
    <row r="2306" spans="2:8" ht="24" thickBot="1" x14ac:dyDescent="0.3">
      <c r="B2306" s="89" t="s">
        <v>19</v>
      </c>
      <c r="C2306" s="90"/>
      <c r="D2306" s="62">
        <v>762.99</v>
      </c>
      <c r="E2306" s="58">
        <v>0.38</v>
      </c>
      <c r="F2306" s="20" t="s">
        <v>26</v>
      </c>
      <c r="G2306" s="28">
        <f t="shared" si="52"/>
        <v>289.93619999999999</v>
      </c>
      <c r="H2306" s="86"/>
    </row>
    <row r="2307" spans="2:8" ht="24" thickBot="1" x14ac:dyDescent="0.3">
      <c r="B2307" s="91" t="s">
        <v>28</v>
      </c>
      <c r="C2307" s="92"/>
      <c r="D2307" s="71">
        <v>1409.04</v>
      </c>
      <c r="E2307" s="71"/>
      <c r="F2307" s="24" t="s">
        <v>25</v>
      </c>
      <c r="G2307" s="29">
        <f t="shared" si="52"/>
        <v>0</v>
      </c>
      <c r="H2307" s="86"/>
    </row>
    <row r="2308" spans="2:8" x14ac:dyDescent="0.25">
      <c r="B2308" s="87" t="s">
        <v>33</v>
      </c>
      <c r="C2308" s="88"/>
      <c r="D2308" s="59">
        <v>5358.15</v>
      </c>
      <c r="E2308" s="59">
        <v>0.4</v>
      </c>
      <c r="F2308" s="19" t="s">
        <v>25</v>
      </c>
      <c r="G2308" s="27">
        <f t="shared" si="52"/>
        <v>2143.2599999999998</v>
      </c>
      <c r="H2308" s="86"/>
    </row>
    <row r="2309" spans="2:8" x14ac:dyDescent="0.25">
      <c r="B2309" s="93" t="s">
        <v>27</v>
      </c>
      <c r="C2309" s="94"/>
      <c r="D2309" s="72">
        <v>246.53</v>
      </c>
      <c r="E2309" s="60"/>
      <c r="F2309" s="21" t="s">
        <v>25</v>
      </c>
      <c r="G2309" s="30">
        <f t="shared" si="52"/>
        <v>0</v>
      </c>
      <c r="H2309" s="86"/>
    </row>
    <row r="2310" spans="2:8" x14ac:dyDescent="0.25">
      <c r="B2310" s="93" t="s">
        <v>29</v>
      </c>
      <c r="C2310" s="94"/>
      <c r="D2310" s="73">
        <v>4374.5</v>
      </c>
      <c r="E2310" s="61">
        <v>0.4</v>
      </c>
      <c r="F2310" s="21" t="s">
        <v>25</v>
      </c>
      <c r="G2310" s="30">
        <f t="shared" si="52"/>
        <v>1749.8000000000002</v>
      </c>
      <c r="H2310" s="86"/>
    </row>
    <row r="2311" spans="2:8" x14ac:dyDescent="0.25">
      <c r="B2311" s="93" t="s">
        <v>30</v>
      </c>
      <c r="C2311" s="94"/>
      <c r="D2311" s="73">
        <v>1282.45</v>
      </c>
      <c r="E2311" s="61">
        <v>0.4</v>
      </c>
      <c r="F2311" s="21" t="s">
        <v>25</v>
      </c>
      <c r="G2311" s="30">
        <f t="shared" si="52"/>
        <v>512.98</v>
      </c>
      <c r="H2311" s="86"/>
    </row>
    <row r="2312" spans="2:8" x14ac:dyDescent="0.25">
      <c r="B2312" s="93" t="s">
        <v>32</v>
      </c>
      <c r="C2312" s="94"/>
      <c r="D2312" s="73">
        <v>1000.47</v>
      </c>
      <c r="E2312" s="61">
        <v>0.4</v>
      </c>
      <c r="F2312" s="21" t="s">
        <v>25</v>
      </c>
      <c r="G2312" s="30">
        <f>D2312*E2312</f>
        <v>400.18800000000005</v>
      </c>
      <c r="H2312" s="86"/>
    </row>
    <row r="2313" spans="2:8" ht="24" thickBot="1" x14ac:dyDescent="0.3">
      <c r="B2313" s="89" t="s">
        <v>31</v>
      </c>
      <c r="C2313" s="90"/>
      <c r="D2313" s="74">
        <v>718.61</v>
      </c>
      <c r="E2313" s="62">
        <v>4</v>
      </c>
      <c r="F2313" s="20" t="s">
        <v>25</v>
      </c>
      <c r="G2313" s="31">
        <f>D2313*E2313</f>
        <v>2874.44</v>
      </c>
      <c r="H2313" s="86"/>
    </row>
    <row r="2314" spans="2:8" x14ac:dyDescent="0.25">
      <c r="C2314" s="3"/>
      <c r="D2314" s="3"/>
      <c r="E2314" s="4"/>
      <c r="F2314" s="4"/>
      <c r="H2314" s="45"/>
    </row>
    <row r="2315" spans="2:8" ht="25.5" x14ac:dyDescent="0.25">
      <c r="C2315" s="14" t="s">
        <v>14</v>
      </c>
      <c r="D2315" s="6"/>
    </row>
    <row r="2316" spans="2:8" ht="20.25" x14ac:dyDescent="0.25">
      <c r="C2316" s="77" t="s">
        <v>6</v>
      </c>
      <c r="D2316" s="76" t="s">
        <v>0</v>
      </c>
      <c r="E2316" s="9">
        <f>IF(G2304&gt;0, ROUND((G2304+D2297)/D2297,2), 0)</f>
        <v>1.02</v>
      </c>
      <c r="F2316" s="9"/>
      <c r="G2316" s="10"/>
      <c r="H2316" s="7"/>
    </row>
    <row r="2317" spans="2:8" x14ac:dyDescent="0.25">
      <c r="C2317" s="77"/>
      <c r="D2317" s="76" t="s">
        <v>1</v>
      </c>
      <c r="E2317" s="9">
        <f>IF(SUM(G2305:G2306)&gt;0,ROUND((G2305+G2306+D2297)/D2297,2),0)</f>
        <v>1.31</v>
      </c>
      <c r="F2317" s="9"/>
      <c r="G2317" s="11"/>
      <c r="H2317" s="47"/>
    </row>
    <row r="2318" spans="2:8" x14ac:dyDescent="0.25">
      <c r="C2318" s="77"/>
      <c r="D2318" s="76" t="s">
        <v>2</v>
      </c>
      <c r="E2318" s="9">
        <f>IF(G2307&gt;0,ROUND((G2307+D2297)/D2297,2),0)</f>
        <v>0</v>
      </c>
      <c r="F2318" s="12"/>
      <c r="G2318" s="11"/>
    </row>
    <row r="2319" spans="2:8" x14ac:dyDescent="0.25">
      <c r="C2319" s="77"/>
      <c r="D2319" s="13" t="s">
        <v>3</v>
      </c>
      <c r="E2319" s="32">
        <f>IF(SUM(G2308:G2313)&gt;0,ROUND((SUM(G2308:G2313)+D2297)/D2297,2),0)</f>
        <v>7.55</v>
      </c>
      <c r="F2319" s="10"/>
      <c r="G2319" s="11"/>
    </row>
    <row r="2320" spans="2:8" ht="25.5" x14ac:dyDescent="0.25">
      <c r="D2320" s="33" t="s">
        <v>4</v>
      </c>
      <c r="E2320" s="34">
        <f>SUM(E2316:E2319)-IF(VALUE(COUNTIF(E2316:E2319,"&gt;0"))=4,3,0)-IF(VALUE(COUNTIF(E2316:E2319,"&gt;0"))=3,2,0)-IF(VALUE(COUNTIF(E2316:E2319,"&gt;0"))=2,1,0)</f>
        <v>7.879999999999999</v>
      </c>
      <c r="F2320" s="25"/>
    </row>
    <row r="2321" spans="2:8" x14ac:dyDescent="0.25">
      <c r="E2321" s="15"/>
    </row>
    <row r="2322" spans="2:8" ht="25.5" x14ac:dyDescent="0.35">
      <c r="B2322" s="22"/>
      <c r="C2322" s="16" t="s">
        <v>23</v>
      </c>
      <c r="D2322" s="78">
        <f>E2320*D2297</f>
        <v>9236.3055999999979</v>
      </c>
      <c r="E2322" s="78"/>
    </row>
    <row r="2323" spans="2:8" ht="20.25" x14ac:dyDescent="0.3">
      <c r="C2323" s="17" t="s">
        <v>8</v>
      </c>
      <c r="D2323" s="79">
        <f>D2322/D2296</f>
        <v>91.448570297029676</v>
      </c>
      <c r="E2323" s="79"/>
      <c r="G2323" s="7"/>
      <c r="H2323" s="48"/>
    </row>
    <row r="2333" spans="2:8" ht="60.75" x14ac:dyDescent="0.8">
      <c r="B2333" s="105" t="s">
        <v>184</v>
      </c>
      <c r="C2333" s="105"/>
      <c r="D2333" s="105"/>
      <c r="E2333" s="105"/>
      <c r="F2333" s="105"/>
      <c r="G2333" s="105"/>
      <c r="H2333" s="105"/>
    </row>
    <row r="2334" spans="2:8" x14ac:dyDescent="0.25">
      <c r="B2334" s="106" t="s">
        <v>37</v>
      </c>
      <c r="C2334" s="106"/>
      <c r="D2334" s="106"/>
      <c r="E2334" s="106"/>
      <c r="F2334" s="106"/>
      <c r="G2334" s="106"/>
    </row>
    <row r="2335" spans="2:8" x14ac:dyDescent="0.25">
      <c r="C2335" s="75"/>
      <c r="G2335" s="7"/>
    </row>
    <row r="2336" spans="2:8" ht="25.5" x14ac:dyDescent="0.25">
      <c r="C2336" s="14" t="s">
        <v>5</v>
      </c>
      <c r="D2336" s="6"/>
    </row>
    <row r="2337" spans="2:8" ht="20.25" x14ac:dyDescent="0.25">
      <c r="B2337" s="10"/>
      <c r="C2337" s="95" t="s">
        <v>15</v>
      </c>
      <c r="D2337" s="98" t="s">
        <v>87</v>
      </c>
      <c r="E2337" s="98"/>
      <c r="F2337" s="98"/>
      <c r="G2337" s="98"/>
      <c r="H2337" s="40"/>
    </row>
    <row r="2338" spans="2:8" ht="20.25" x14ac:dyDescent="0.25">
      <c r="B2338" s="10"/>
      <c r="C2338" s="96"/>
      <c r="D2338" s="98" t="s">
        <v>155</v>
      </c>
      <c r="E2338" s="98"/>
      <c r="F2338" s="98"/>
      <c r="G2338" s="98"/>
      <c r="H2338" s="40"/>
    </row>
    <row r="2339" spans="2:8" ht="20.25" x14ac:dyDescent="0.25">
      <c r="B2339" s="10"/>
      <c r="C2339" s="97"/>
      <c r="D2339" s="98" t="s">
        <v>185</v>
      </c>
      <c r="E2339" s="98"/>
      <c r="F2339" s="98"/>
      <c r="G2339" s="98"/>
      <c r="H2339" s="40"/>
    </row>
    <row r="2340" spans="2:8" x14ac:dyDescent="0.25">
      <c r="C2340" s="35" t="s">
        <v>12</v>
      </c>
      <c r="D2340" s="53">
        <v>5</v>
      </c>
      <c r="E2340" s="49"/>
      <c r="F2340" s="10"/>
    </row>
    <row r="2341" spans="2:8" x14ac:dyDescent="0.25">
      <c r="C2341" s="1" t="s">
        <v>9</v>
      </c>
      <c r="D2341" s="54">
        <v>701</v>
      </c>
      <c r="E2341" s="99" t="s">
        <v>16</v>
      </c>
      <c r="F2341" s="100"/>
      <c r="G2341" s="103">
        <f>D2342/D2341</f>
        <v>26.754821683309558</v>
      </c>
    </row>
    <row r="2342" spans="2:8" x14ac:dyDescent="0.25">
      <c r="C2342" s="1" t="s">
        <v>10</v>
      </c>
      <c r="D2342" s="54">
        <v>18755.13</v>
      </c>
      <c r="E2342" s="101"/>
      <c r="F2342" s="102"/>
      <c r="G2342" s="104"/>
    </row>
    <row r="2343" spans="2:8" x14ac:dyDescent="0.25">
      <c r="C2343" s="37"/>
      <c r="D2343" s="38"/>
      <c r="E2343" s="50"/>
    </row>
    <row r="2344" spans="2:8" x14ac:dyDescent="0.3">
      <c r="C2344" s="36" t="s">
        <v>7</v>
      </c>
      <c r="D2344" s="55" t="s">
        <v>186</v>
      </c>
    </row>
    <row r="2345" spans="2:8" x14ac:dyDescent="0.3">
      <c r="C2345" s="36" t="s">
        <v>11</v>
      </c>
      <c r="D2345" s="55" t="s">
        <v>92</v>
      </c>
    </row>
    <row r="2346" spans="2:8" x14ac:dyDescent="0.3">
      <c r="C2346" s="36" t="s">
        <v>13</v>
      </c>
      <c r="D2346" s="69" t="s">
        <v>34</v>
      </c>
      <c r="E2346" s="41"/>
    </row>
    <row r="2347" spans="2:8" ht="24" thickBot="1" x14ac:dyDescent="0.3">
      <c r="C2347" s="42"/>
      <c r="D2347" s="42"/>
    </row>
    <row r="2348" spans="2:8" ht="48" thickBot="1" x14ac:dyDescent="0.3">
      <c r="B2348" s="80" t="s">
        <v>17</v>
      </c>
      <c r="C2348" s="81"/>
      <c r="D2348" s="23" t="s">
        <v>20</v>
      </c>
      <c r="E2348" s="82" t="s">
        <v>22</v>
      </c>
      <c r="F2348" s="83"/>
      <c r="G2348" s="2" t="s">
        <v>21</v>
      </c>
    </row>
    <row r="2349" spans="2:8" ht="24" thickBot="1" x14ac:dyDescent="0.3">
      <c r="B2349" s="84" t="s">
        <v>36</v>
      </c>
      <c r="C2349" s="85"/>
      <c r="D2349" s="70">
        <v>65.11</v>
      </c>
      <c r="E2349" s="56">
        <v>5</v>
      </c>
      <c r="F2349" s="18" t="s">
        <v>25</v>
      </c>
      <c r="G2349" s="26">
        <f t="shared" ref="G2349:G2356" si="53">D2349*E2349</f>
        <v>325.55</v>
      </c>
      <c r="H2349" s="86"/>
    </row>
    <row r="2350" spans="2:8" x14ac:dyDescent="0.25">
      <c r="B2350" s="87" t="s">
        <v>18</v>
      </c>
      <c r="C2350" s="88"/>
      <c r="D2350" s="59">
        <v>189.45</v>
      </c>
      <c r="E2350" s="57">
        <v>1.04</v>
      </c>
      <c r="F2350" s="19" t="s">
        <v>26</v>
      </c>
      <c r="G2350" s="27">
        <f t="shared" si="53"/>
        <v>197.02799999999999</v>
      </c>
      <c r="H2350" s="86"/>
    </row>
    <row r="2351" spans="2:8" ht="24" thickBot="1" x14ac:dyDescent="0.3">
      <c r="B2351" s="89" t="s">
        <v>19</v>
      </c>
      <c r="C2351" s="90"/>
      <c r="D2351" s="62">
        <v>762.99</v>
      </c>
      <c r="E2351" s="58">
        <v>1.04</v>
      </c>
      <c r="F2351" s="20" t="s">
        <v>26</v>
      </c>
      <c r="G2351" s="28">
        <f t="shared" si="53"/>
        <v>793.50960000000009</v>
      </c>
      <c r="H2351" s="86"/>
    </row>
    <row r="2352" spans="2:8" ht="24" thickBot="1" x14ac:dyDescent="0.3">
      <c r="B2352" s="91" t="s">
        <v>28</v>
      </c>
      <c r="C2352" s="92"/>
      <c r="D2352" s="71">
        <v>1409.04</v>
      </c>
      <c r="E2352" s="71"/>
      <c r="F2352" s="24" t="s">
        <v>25</v>
      </c>
      <c r="G2352" s="29">
        <f t="shared" si="53"/>
        <v>0</v>
      </c>
      <c r="H2352" s="86"/>
    </row>
    <row r="2353" spans="2:8" x14ac:dyDescent="0.25">
      <c r="B2353" s="87" t="s">
        <v>33</v>
      </c>
      <c r="C2353" s="88"/>
      <c r="D2353" s="59">
        <v>5358.15</v>
      </c>
      <c r="E2353" s="59">
        <v>5</v>
      </c>
      <c r="F2353" s="19" t="s">
        <v>25</v>
      </c>
      <c r="G2353" s="27">
        <f t="shared" si="53"/>
        <v>26790.75</v>
      </c>
      <c r="H2353" s="86"/>
    </row>
    <row r="2354" spans="2:8" x14ac:dyDescent="0.25">
      <c r="B2354" s="93" t="s">
        <v>27</v>
      </c>
      <c r="C2354" s="94"/>
      <c r="D2354" s="72">
        <v>246.53</v>
      </c>
      <c r="E2354" s="60"/>
      <c r="F2354" s="21" t="s">
        <v>25</v>
      </c>
      <c r="G2354" s="30">
        <f t="shared" si="53"/>
        <v>0</v>
      </c>
      <c r="H2354" s="86"/>
    </row>
    <row r="2355" spans="2:8" x14ac:dyDescent="0.25">
      <c r="B2355" s="93" t="s">
        <v>29</v>
      </c>
      <c r="C2355" s="94"/>
      <c r="D2355" s="73">
        <v>4374.5</v>
      </c>
      <c r="E2355" s="61">
        <v>5</v>
      </c>
      <c r="F2355" s="21" t="s">
        <v>25</v>
      </c>
      <c r="G2355" s="30">
        <f t="shared" si="53"/>
        <v>21872.5</v>
      </c>
      <c r="H2355" s="86"/>
    </row>
    <row r="2356" spans="2:8" x14ac:dyDescent="0.25">
      <c r="B2356" s="93" t="s">
        <v>30</v>
      </c>
      <c r="C2356" s="94"/>
      <c r="D2356" s="73">
        <v>1282.45</v>
      </c>
      <c r="E2356" s="61">
        <v>5</v>
      </c>
      <c r="F2356" s="21" t="s">
        <v>25</v>
      </c>
      <c r="G2356" s="30">
        <f t="shared" si="53"/>
        <v>6412.25</v>
      </c>
      <c r="H2356" s="86"/>
    </row>
    <row r="2357" spans="2:8" x14ac:dyDescent="0.25">
      <c r="B2357" s="93" t="s">
        <v>32</v>
      </c>
      <c r="C2357" s="94"/>
      <c r="D2357" s="73">
        <v>1000.47</v>
      </c>
      <c r="E2357" s="61">
        <v>5</v>
      </c>
      <c r="F2357" s="21" t="s">
        <v>25</v>
      </c>
      <c r="G2357" s="30">
        <f>D2357*E2357</f>
        <v>5002.3500000000004</v>
      </c>
      <c r="H2357" s="86"/>
    </row>
    <row r="2358" spans="2:8" ht="24" thickBot="1" x14ac:dyDescent="0.3">
      <c r="B2358" s="89" t="s">
        <v>31</v>
      </c>
      <c r="C2358" s="90"/>
      <c r="D2358" s="74">
        <v>718.61</v>
      </c>
      <c r="E2358" s="62">
        <v>50</v>
      </c>
      <c r="F2358" s="20" t="s">
        <v>25</v>
      </c>
      <c r="G2358" s="31">
        <f>D2358*E2358</f>
        <v>35930.5</v>
      </c>
      <c r="H2358" s="86"/>
    </row>
    <row r="2359" spans="2:8" x14ac:dyDescent="0.25">
      <c r="C2359" s="3"/>
      <c r="D2359" s="3"/>
      <c r="E2359" s="4"/>
      <c r="F2359" s="4"/>
      <c r="H2359" s="45"/>
    </row>
    <row r="2360" spans="2:8" ht="25.5" x14ac:dyDescent="0.25">
      <c r="C2360" s="14" t="s">
        <v>14</v>
      </c>
      <c r="D2360" s="6"/>
    </row>
    <row r="2361" spans="2:8" ht="20.25" x14ac:dyDescent="0.25">
      <c r="C2361" s="77" t="s">
        <v>6</v>
      </c>
      <c r="D2361" s="76" t="s">
        <v>0</v>
      </c>
      <c r="E2361" s="9">
        <f>IF(G2349&gt;0, ROUND((G2349+D2342)/D2342,2), 0)</f>
        <v>1.02</v>
      </c>
      <c r="F2361" s="9"/>
      <c r="G2361" s="10"/>
      <c r="H2361" s="7"/>
    </row>
    <row r="2362" spans="2:8" x14ac:dyDescent="0.25">
      <c r="C2362" s="77"/>
      <c r="D2362" s="76" t="s">
        <v>1</v>
      </c>
      <c r="E2362" s="9">
        <f>IF(SUM(G2350:G2351)&gt;0,ROUND((G2350+G2351+D2342)/D2342,2),0)</f>
        <v>1.05</v>
      </c>
      <c r="F2362" s="9"/>
      <c r="G2362" s="11"/>
      <c r="H2362" s="47"/>
    </row>
    <row r="2363" spans="2:8" x14ac:dyDescent="0.25">
      <c r="C2363" s="77"/>
      <c r="D2363" s="76" t="s">
        <v>2</v>
      </c>
      <c r="E2363" s="9">
        <f>IF(G2352&gt;0,ROUND((G2352+D2342)/D2342,2),0)</f>
        <v>0</v>
      </c>
      <c r="F2363" s="12"/>
      <c r="G2363" s="11"/>
    </row>
    <row r="2364" spans="2:8" x14ac:dyDescent="0.25">
      <c r="C2364" s="77"/>
      <c r="D2364" s="13" t="s">
        <v>3</v>
      </c>
      <c r="E2364" s="32">
        <f>IF(SUM(G2353:G2358)&gt;0,ROUND((SUM(G2353:G2358)+D2342)/D2342,2),0)</f>
        <v>6.12</v>
      </c>
      <c r="F2364" s="10"/>
      <c r="G2364" s="11"/>
    </row>
    <row r="2365" spans="2:8" ht="25.5" x14ac:dyDescent="0.25">
      <c r="D2365" s="33" t="s">
        <v>4</v>
      </c>
      <c r="E2365" s="34">
        <f>SUM(E2361:E2364)-IF(VALUE(COUNTIF(E2361:E2364,"&gt;0"))=4,3,0)-IF(VALUE(COUNTIF(E2361:E2364,"&gt;0"))=3,2,0)-IF(VALUE(COUNTIF(E2361:E2364,"&gt;0"))=2,1,0)</f>
        <v>6.1900000000000013</v>
      </c>
      <c r="F2365" s="25"/>
    </row>
    <row r="2366" spans="2:8" x14ac:dyDescent="0.25">
      <c r="E2366" s="15"/>
    </row>
    <row r="2367" spans="2:8" ht="25.5" x14ac:dyDescent="0.35">
      <c r="B2367" s="22"/>
      <c r="C2367" s="16" t="s">
        <v>23</v>
      </c>
      <c r="D2367" s="78">
        <f>E2365*D2342</f>
        <v>116094.25470000003</v>
      </c>
      <c r="E2367" s="78"/>
    </row>
    <row r="2368" spans="2:8" ht="20.25" x14ac:dyDescent="0.3">
      <c r="C2368" s="17" t="s">
        <v>8</v>
      </c>
      <c r="D2368" s="79">
        <f>D2367/D2341</f>
        <v>165.6123462196862</v>
      </c>
      <c r="E2368" s="79"/>
      <c r="G2368" s="7"/>
      <c r="H2368" s="48"/>
    </row>
    <row r="2378" spans="2:8" ht="60.75" x14ac:dyDescent="0.8">
      <c r="B2378" s="105" t="s">
        <v>187</v>
      </c>
      <c r="C2378" s="105"/>
      <c r="D2378" s="105"/>
      <c r="E2378" s="105"/>
      <c r="F2378" s="105"/>
      <c r="G2378" s="105"/>
      <c r="H2378" s="105"/>
    </row>
    <row r="2379" spans="2:8" x14ac:dyDescent="0.25">
      <c r="B2379" s="106" t="s">
        <v>37</v>
      </c>
      <c r="C2379" s="106"/>
      <c r="D2379" s="106"/>
      <c r="E2379" s="106"/>
      <c r="F2379" s="106"/>
      <c r="G2379" s="106"/>
    </row>
    <row r="2380" spans="2:8" x14ac:dyDescent="0.25">
      <c r="C2380" s="75"/>
      <c r="G2380" s="7"/>
    </row>
    <row r="2381" spans="2:8" ht="25.5" x14ac:dyDescent="0.25">
      <c r="C2381" s="14" t="s">
        <v>5</v>
      </c>
      <c r="D2381" s="6"/>
    </row>
    <row r="2382" spans="2:8" ht="20.25" x14ac:dyDescent="0.25">
      <c r="B2382" s="10"/>
      <c r="C2382" s="95" t="s">
        <v>15</v>
      </c>
      <c r="D2382" s="98" t="s">
        <v>87</v>
      </c>
      <c r="E2382" s="98"/>
      <c r="F2382" s="98"/>
      <c r="G2382" s="98"/>
      <c r="H2382" s="40"/>
    </row>
    <row r="2383" spans="2:8" ht="20.25" x14ac:dyDescent="0.25">
      <c r="B2383" s="10"/>
      <c r="C2383" s="96"/>
      <c r="D2383" s="98" t="s">
        <v>155</v>
      </c>
      <c r="E2383" s="98"/>
      <c r="F2383" s="98"/>
      <c r="G2383" s="98"/>
      <c r="H2383" s="40"/>
    </row>
    <row r="2384" spans="2:8" ht="20.25" x14ac:dyDescent="0.25">
      <c r="B2384" s="10"/>
      <c r="C2384" s="97"/>
      <c r="D2384" s="98" t="s">
        <v>188</v>
      </c>
      <c r="E2384" s="98"/>
      <c r="F2384" s="98"/>
      <c r="G2384" s="98"/>
      <c r="H2384" s="40"/>
    </row>
    <row r="2385" spans="2:8" x14ac:dyDescent="0.25">
      <c r="C2385" s="35" t="s">
        <v>12</v>
      </c>
      <c r="D2385" s="53">
        <v>3.7</v>
      </c>
      <c r="E2385" s="49"/>
      <c r="F2385" s="10"/>
    </row>
    <row r="2386" spans="2:8" x14ac:dyDescent="0.25">
      <c r="C2386" s="1" t="s">
        <v>9</v>
      </c>
      <c r="D2386" s="54">
        <v>506</v>
      </c>
      <c r="E2386" s="99" t="s">
        <v>16</v>
      </c>
      <c r="F2386" s="100"/>
      <c r="G2386" s="103">
        <f>D2387/D2386</f>
        <v>27.287766798418975</v>
      </c>
    </row>
    <row r="2387" spans="2:8" x14ac:dyDescent="0.25">
      <c r="C2387" s="1" t="s">
        <v>10</v>
      </c>
      <c r="D2387" s="54">
        <v>13807.61</v>
      </c>
      <c r="E2387" s="101"/>
      <c r="F2387" s="102"/>
      <c r="G2387" s="104"/>
    </row>
    <row r="2388" spans="2:8" x14ac:dyDescent="0.25">
      <c r="C2388" s="37"/>
      <c r="D2388" s="38"/>
      <c r="E2388" s="50"/>
    </row>
    <row r="2389" spans="2:8" x14ac:dyDescent="0.3">
      <c r="C2389" s="36" t="s">
        <v>7</v>
      </c>
      <c r="D2389" s="55" t="s">
        <v>186</v>
      </c>
    </row>
    <row r="2390" spans="2:8" x14ac:dyDescent="0.3">
      <c r="C2390" s="36" t="s">
        <v>11</v>
      </c>
      <c r="D2390" s="55" t="s">
        <v>92</v>
      </c>
    </row>
    <row r="2391" spans="2:8" x14ac:dyDescent="0.3">
      <c r="C2391" s="36" t="s">
        <v>13</v>
      </c>
      <c r="D2391" s="69" t="s">
        <v>34</v>
      </c>
      <c r="E2391" s="41"/>
    </row>
    <row r="2392" spans="2:8" ht="24" thickBot="1" x14ac:dyDescent="0.3">
      <c r="C2392" s="42"/>
      <c r="D2392" s="42"/>
    </row>
    <row r="2393" spans="2:8" ht="48" thickBot="1" x14ac:dyDescent="0.3">
      <c r="B2393" s="80" t="s">
        <v>17</v>
      </c>
      <c r="C2393" s="81"/>
      <c r="D2393" s="23" t="s">
        <v>20</v>
      </c>
      <c r="E2393" s="82" t="s">
        <v>22</v>
      </c>
      <c r="F2393" s="83"/>
      <c r="G2393" s="2" t="s">
        <v>21</v>
      </c>
    </row>
    <row r="2394" spans="2:8" ht="24" thickBot="1" x14ac:dyDescent="0.3">
      <c r="B2394" s="84" t="s">
        <v>36</v>
      </c>
      <c r="C2394" s="85"/>
      <c r="D2394" s="70">
        <v>65.11</v>
      </c>
      <c r="E2394" s="56">
        <v>3.7</v>
      </c>
      <c r="F2394" s="18" t="s">
        <v>25</v>
      </c>
      <c r="G2394" s="26">
        <f t="shared" ref="G2394:G2401" si="54">D2394*E2394</f>
        <v>240.90700000000001</v>
      </c>
      <c r="H2394" s="86"/>
    </row>
    <row r="2395" spans="2:8" x14ac:dyDescent="0.25">
      <c r="B2395" s="87" t="s">
        <v>18</v>
      </c>
      <c r="C2395" s="88"/>
      <c r="D2395" s="59">
        <v>189.45</v>
      </c>
      <c r="E2395" s="57">
        <v>1</v>
      </c>
      <c r="F2395" s="19" t="s">
        <v>26</v>
      </c>
      <c r="G2395" s="27">
        <f t="shared" si="54"/>
        <v>189.45</v>
      </c>
      <c r="H2395" s="86"/>
    </row>
    <row r="2396" spans="2:8" ht="24" thickBot="1" x14ac:dyDescent="0.3">
      <c r="B2396" s="89" t="s">
        <v>19</v>
      </c>
      <c r="C2396" s="90"/>
      <c r="D2396" s="62">
        <v>762.99</v>
      </c>
      <c r="E2396" s="58">
        <v>1</v>
      </c>
      <c r="F2396" s="20" t="s">
        <v>26</v>
      </c>
      <c r="G2396" s="28">
        <f t="shared" si="54"/>
        <v>762.99</v>
      </c>
      <c r="H2396" s="86"/>
    </row>
    <row r="2397" spans="2:8" ht="24" thickBot="1" x14ac:dyDescent="0.3">
      <c r="B2397" s="91" t="s">
        <v>28</v>
      </c>
      <c r="C2397" s="92"/>
      <c r="D2397" s="71">
        <v>1409.04</v>
      </c>
      <c r="E2397" s="71"/>
      <c r="F2397" s="24" t="s">
        <v>25</v>
      </c>
      <c r="G2397" s="29">
        <f t="shared" si="54"/>
        <v>0</v>
      </c>
      <c r="H2397" s="86"/>
    </row>
    <row r="2398" spans="2:8" x14ac:dyDescent="0.25">
      <c r="B2398" s="87" t="s">
        <v>33</v>
      </c>
      <c r="C2398" s="88"/>
      <c r="D2398" s="59">
        <v>5358.15</v>
      </c>
      <c r="E2398" s="59">
        <v>3.7</v>
      </c>
      <c r="F2398" s="19" t="s">
        <v>25</v>
      </c>
      <c r="G2398" s="27">
        <f t="shared" si="54"/>
        <v>19825.154999999999</v>
      </c>
      <c r="H2398" s="86"/>
    </row>
    <row r="2399" spans="2:8" x14ac:dyDescent="0.25">
      <c r="B2399" s="93" t="s">
        <v>27</v>
      </c>
      <c r="C2399" s="94"/>
      <c r="D2399" s="72">
        <v>246.53</v>
      </c>
      <c r="E2399" s="60"/>
      <c r="F2399" s="21" t="s">
        <v>25</v>
      </c>
      <c r="G2399" s="30">
        <f t="shared" si="54"/>
        <v>0</v>
      </c>
      <c r="H2399" s="86"/>
    </row>
    <row r="2400" spans="2:8" x14ac:dyDescent="0.25">
      <c r="B2400" s="93" t="s">
        <v>29</v>
      </c>
      <c r="C2400" s="94"/>
      <c r="D2400" s="73">
        <v>4374.5</v>
      </c>
      <c r="E2400" s="61">
        <v>3.7</v>
      </c>
      <c r="F2400" s="21" t="s">
        <v>25</v>
      </c>
      <c r="G2400" s="30">
        <f t="shared" si="54"/>
        <v>16185.650000000001</v>
      </c>
      <c r="H2400" s="86"/>
    </row>
    <row r="2401" spans="2:8" x14ac:dyDescent="0.25">
      <c r="B2401" s="93" t="s">
        <v>30</v>
      </c>
      <c r="C2401" s="94"/>
      <c r="D2401" s="73">
        <v>1282.45</v>
      </c>
      <c r="E2401" s="61">
        <v>3.7</v>
      </c>
      <c r="F2401" s="21" t="s">
        <v>25</v>
      </c>
      <c r="G2401" s="30">
        <f t="shared" si="54"/>
        <v>4745.0650000000005</v>
      </c>
      <c r="H2401" s="86"/>
    </row>
    <row r="2402" spans="2:8" x14ac:dyDescent="0.25">
      <c r="B2402" s="93" t="s">
        <v>32</v>
      </c>
      <c r="C2402" s="94"/>
      <c r="D2402" s="73">
        <v>1000.47</v>
      </c>
      <c r="E2402" s="61">
        <v>3.7</v>
      </c>
      <c r="F2402" s="21" t="s">
        <v>25</v>
      </c>
      <c r="G2402" s="30">
        <f>D2402*E2402</f>
        <v>3701.7390000000005</v>
      </c>
      <c r="H2402" s="86"/>
    </row>
    <row r="2403" spans="2:8" ht="24" thickBot="1" x14ac:dyDescent="0.3">
      <c r="B2403" s="89" t="s">
        <v>31</v>
      </c>
      <c r="C2403" s="90"/>
      <c r="D2403" s="74">
        <v>718.61</v>
      </c>
      <c r="E2403" s="62">
        <v>37</v>
      </c>
      <c r="F2403" s="20" t="s">
        <v>25</v>
      </c>
      <c r="G2403" s="31">
        <f>D2403*E2403</f>
        <v>26588.57</v>
      </c>
      <c r="H2403" s="86"/>
    </row>
    <row r="2404" spans="2:8" x14ac:dyDescent="0.25">
      <c r="C2404" s="3"/>
      <c r="D2404" s="3"/>
      <c r="E2404" s="4"/>
      <c r="F2404" s="4"/>
      <c r="H2404" s="45"/>
    </row>
    <row r="2405" spans="2:8" ht="25.5" x14ac:dyDescent="0.25">
      <c r="C2405" s="14" t="s">
        <v>14</v>
      </c>
      <c r="D2405" s="6"/>
    </row>
    <row r="2406" spans="2:8" ht="20.25" x14ac:dyDescent="0.25">
      <c r="C2406" s="77" t="s">
        <v>6</v>
      </c>
      <c r="D2406" s="76" t="s">
        <v>0</v>
      </c>
      <c r="E2406" s="9">
        <f>IF(G2394&gt;0, ROUND((G2394+D2387)/D2387,2), 0)</f>
        <v>1.02</v>
      </c>
      <c r="F2406" s="9"/>
      <c r="G2406" s="10"/>
      <c r="H2406" s="7"/>
    </row>
    <row r="2407" spans="2:8" x14ac:dyDescent="0.25">
      <c r="C2407" s="77"/>
      <c r="D2407" s="76" t="s">
        <v>1</v>
      </c>
      <c r="E2407" s="9">
        <f>IF(SUM(G2395:G2396)&gt;0,ROUND((G2395+G2396+D2387)/D2387,2),0)</f>
        <v>1.07</v>
      </c>
      <c r="F2407" s="9"/>
      <c r="G2407" s="11"/>
      <c r="H2407" s="47"/>
    </row>
    <row r="2408" spans="2:8" x14ac:dyDescent="0.25">
      <c r="C2408" s="77"/>
      <c r="D2408" s="76" t="s">
        <v>2</v>
      </c>
      <c r="E2408" s="9">
        <f>IF(G2397&gt;0,ROUND((G2397+D2387)/D2387,2),0)</f>
        <v>0</v>
      </c>
      <c r="F2408" s="12"/>
      <c r="G2408" s="11"/>
    </row>
    <row r="2409" spans="2:8" x14ac:dyDescent="0.25">
      <c r="C2409" s="77"/>
      <c r="D2409" s="13" t="s">
        <v>3</v>
      </c>
      <c r="E2409" s="32">
        <f>IF(SUM(G2398:G2403)&gt;0,ROUND((SUM(G2398:G2403)+D2387)/D2387,2),0)</f>
        <v>6.15</v>
      </c>
      <c r="F2409" s="10"/>
      <c r="G2409" s="11"/>
    </row>
    <row r="2410" spans="2:8" ht="25.5" x14ac:dyDescent="0.25">
      <c r="D2410" s="33" t="s">
        <v>4</v>
      </c>
      <c r="E2410" s="34">
        <f>SUM(E2406:E2409)-IF(VALUE(COUNTIF(E2406:E2409,"&gt;0"))=4,3,0)-IF(VALUE(COUNTIF(E2406:E2409,"&gt;0"))=3,2,0)-IF(VALUE(COUNTIF(E2406:E2409,"&gt;0"))=2,1,0)</f>
        <v>6.24</v>
      </c>
      <c r="F2410" s="25"/>
    </row>
    <row r="2411" spans="2:8" x14ac:dyDescent="0.25">
      <c r="E2411" s="15"/>
    </row>
    <row r="2412" spans="2:8" ht="25.5" x14ac:dyDescent="0.35">
      <c r="B2412" s="22"/>
      <c r="C2412" s="16" t="s">
        <v>23</v>
      </c>
      <c r="D2412" s="78">
        <f>E2410*D2387</f>
        <v>86159.486400000009</v>
      </c>
      <c r="E2412" s="78"/>
    </row>
    <row r="2413" spans="2:8" ht="20.25" x14ac:dyDescent="0.3">
      <c r="C2413" s="17" t="s">
        <v>8</v>
      </c>
      <c r="D2413" s="79">
        <f>D2412/D2386</f>
        <v>170.27566482213442</v>
      </c>
      <c r="E2413" s="79"/>
      <c r="G2413" s="7"/>
      <c r="H2413" s="48"/>
    </row>
    <row r="2423" spans="2:8" ht="60.75" x14ac:dyDescent="0.8">
      <c r="B2423" s="105" t="s">
        <v>189</v>
      </c>
      <c r="C2423" s="105"/>
      <c r="D2423" s="105"/>
      <c r="E2423" s="105"/>
      <c r="F2423" s="105"/>
      <c r="G2423" s="105"/>
      <c r="H2423" s="105"/>
    </row>
    <row r="2424" spans="2:8" x14ac:dyDescent="0.25">
      <c r="B2424" s="106" t="s">
        <v>37</v>
      </c>
      <c r="C2424" s="106"/>
      <c r="D2424" s="106"/>
      <c r="E2424" s="106"/>
      <c r="F2424" s="106"/>
      <c r="G2424" s="106"/>
    </row>
    <row r="2425" spans="2:8" x14ac:dyDescent="0.25">
      <c r="C2425" s="75"/>
      <c r="G2425" s="7"/>
    </row>
    <row r="2426" spans="2:8" ht="25.5" x14ac:dyDescent="0.25">
      <c r="C2426" s="14" t="s">
        <v>5</v>
      </c>
      <c r="D2426" s="6"/>
    </row>
    <row r="2427" spans="2:8" ht="20.25" x14ac:dyDescent="0.25">
      <c r="B2427" s="10"/>
      <c r="C2427" s="95" t="s">
        <v>15</v>
      </c>
      <c r="D2427" s="98" t="s">
        <v>87</v>
      </c>
      <c r="E2427" s="98"/>
      <c r="F2427" s="98"/>
      <c r="G2427" s="98"/>
      <c r="H2427" s="40"/>
    </row>
    <row r="2428" spans="2:8" ht="20.25" x14ac:dyDescent="0.25">
      <c r="B2428" s="10"/>
      <c r="C2428" s="96"/>
      <c r="D2428" s="98" t="s">
        <v>155</v>
      </c>
      <c r="E2428" s="98"/>
      <c r="F2428" s="98"/>
      <c r="G2428" s="98"/>
      <c r="H2428" s="40"/>
    </row>
    <row r="2429" spans="2:8" ht="20.25" x14ac:dyDescent="0.25">
      <c r="B2429" s="10"/>
      <c r="C2429" s="97"/>
      <c r="D2429" s="98" t="s">
        <v>190</v>
      </c>
      <c r="E2429" s="98"/>
      <c r="F2429" s="98"/>
      <c r="G2429" s="98"/>
      <c r="H2429" s="40"/>
    </row>
    <row r="2430" spans="2:8" x14ac:dyDescent="0.25">
      <c r="C2430" s="35" t="s">
        <v>12</v>
      </c>
      <c r="D2430" s="53">
        <v>2</v>
      </c>
      <c r="E2430" s="49"/>
      <c r="F2430" s="10"/>
    </row>
    <row r="2431" spans="2:8" x14ac:dyDescent="0.25">
      <c r="C2431" s="1" t="s">
        <v>9</v>
      </c>
      <c r="D2431" s="54">
        <v>550</v>
      </c>
      <c r="E2431" s="99" t="s">
        <v>16</v>
      </c>
      <c r="F2431" s="100"/>
      <c r="G2431" s="103">
        <f>D2432/D2431</f>
        <v>8.7519272727272739</v>
      </c>
    </row>
    <row r="2432" spans="2:8" x14ac:dyDescent="0.25">
      <c r="C2432" s="1" t="s">
        <v>10</v>
      </c>
      <c r="D2432" s="54">
        <v>4813.5600000000004</v>
      </c>
      <c r="E2432" s="101"/>
      <c r="F2432" s="102"/>
      <c r="G2432" s="104"/>
    </row>
    <row r="2433" spans="2:8" x14ac:dyDescent="0.25">
      <c r="C2433" s="37"/>
      <c r="D2433" s="38"/>
      <c r="E2433" s="50"/>
    </row>
    <row r="2434" spans="2:8" x14ac:dyDescent="0.3">
      <c r="C2434" s="36" t="s">
        <v>7</v>
      </c>
      <c r="D2434" s="55" t="s">
        <v>191</v>
      </c>
    </row>
    <row r="2435" spans="2:8" x14ac:dyDescent="0.3">
      <c r="C2435" s="36" t="s">
        <v>11</v>
      </c>
      <c r="D2435" s="55" t="s">
        <v>89</v>
      </c>
    </row>
    <row r="2436" spans="2:8" x14ac:dyDescent="0.3">
      <c r="C2436" s="36" t="s">
        <v>13</v>
      </c>
      <c r="D2436" s="69" t="s">
        <v>34</v>
      </c>
      <c r="E2436" s="41"/>
    </row>
    <row r="2437" spans="2:8" ht="24" thickBot="1" x14ac:dyDescent="0.3">
      <c r="C2437" s="42"/>
      <c r="D2437" s="42"/>
    </row>
    <row r="2438" spans="2:8" ht="48" thickBot="1" x14ac:dyDescent="0.3">
      <c r="B2438" s="80" t="s">
        <v>17</v>
      </c>
      <c r="C2438" s="81"/>
      <c r="D2438" s="23" t="s">
        <v>20</v>
      </c>
      <c r="E2438" s="82" t="s">
        <v>22</v>
      </c>
      <c r="F2438" s="83"/>
      <c r="G2438" s="2" t="s">
        <v>21</v>
      </c>
    </row>
    <row r="2439" spans="2:8" ht="24" thickBot="1" x14ac:dyDescent="0.3">
      <c r="B2439" s="84" t="s">
        <v>36</v>
      </c>
      <c r="C2439" s="85"/>
      <c r="D2439" s="70">
        <v>65.11</v>
      </c>
      <c r="E2439" s="56">
        <v>2</v>
      </c>
      <c r="F2439" s="18" t="s">
        <v>25</v>
      </c>
      <c r="G2439" s="26">
        <f t="shared" ref="G2439:G2446" si="55">D2439*E2439</f>
        <v>130.22</v>
      </c>
      <c r="H2439" s="86"/>
    </row>
    <row r="2440" spans="2:8" x14ac:dyDescent="0.25">
      <c r="B2440" s="87" t="s">
        <v>18</v>
      </c>
      <c r="C2440" s="88"/>
      <c r="D2440" s="59">
        <v>189.45</v>
      </c>
      <c r="E2440" s="57">
        <v>0.69</v>
      </c>
      <c r="F2440" s="19" t="s">
        <v>26</v>
      </c>
      <c r="G2440" s="27">
        <f t="shared" si="55"/>
        <v>130.72049999999999</v>
      </c>
      <c r="H2440" s="86"/>
    </row>
    <row r="2441" spans="2:8" ht="24" thickBot="1" x14ac:dyDescent="0.3">
      <c r="B2441" s="89" t="s">
        <v>19</v>
      </c>
      <c r="C2441" s="90"/>
      <c r="D2441" s="62">
        <v>762.99</v>
      </c>
      <c r="E2441" s="58">
        <v>0.69</v>
      </c>
      <c r="F2441" s="20" t="s">
        <v>26</v>
      </c>
      <c r="G2441" s="28">
        <f t="shared" si="55"/>
        <v>526.46309999999994</v>
      </c>
      <c r="H2441" s="86"/>
    </row>
    <row r="2442" spans="2:8" ht="24" thickBot="1" x14ac:dyDescent="0.3">
      <c r="B2442" s="91" t="s">
        <v>28</v>
      </c>
      <c r="C2442" s="92"/>
      <c r="D2442" s="71">
        <v>1409.04</v>
      </c>
      <c r="E2442" s="71"/>
      <c r="F2442" s="24" t="s">
        <v>25</v>
      </c>
      <c r="G2442" s="29">
        <f t="shared" si="55"/>
        <v>0</v>
      </c>
      <c r="H2442" s="86"/>
    </row>
    <row r="2443" spans="2:8" x14ac:dyDescent="0.25">
      <c r="B2443" s="87" t="s">
        <v>33</v>
      </c>
      <c r="C2443" s="88"/>
      <c r="D2443" s="59">
        <v>5358.15</v>
      </c>
      <c r="E2443" s="59">
        <v>2</v>
      </c>
      <c r="F2443" s="19" t="s">
        <v>25</v>
      </c>
      <c r="G2443" s="27">
        <f t="shared" si="55"/>
        <v>10716.3</v>
      </c>
      <c r="H2443" s="86"/>
    </row>
    <row r="2444" spans="2:8" x14ac:dyDescent="0.25">
      <c r="B2444" s="93" t="s">
        <v>27</v>
      </c>
      <c r="C2444" s="94"/>
      <c r="D2444" s="72">
        <v>246.53</v>
      </c>
      <c r="E2444" s="60"/>
      <c r="F2444" s="21" t="s">
        <v>25</v>
      </c>
      <c r="G2444" s="30">
        <f t="shared" si="55"/>
        <v>0</v>
      </c>
      <c r="H2444" s="86"/>
    </row>
    <row r="2445" spans="2:8" x14ac:dyDescent="0.25">
      <c r="B2445" s="93" t="s">
        <v>29</v>
      </c>
      <c r="C2445" s="94"/>
      <c r="D2445" s="73">
        <v>4374.5</v>
      </c>
      <c r="E2445" s="61">
        <v>2</v>
      </c>
      <c r="F2445" s="21" t="s">
        <v>25</v>
      </c>
      <c r="G2445" s="30">
        <f t="shared" si="55"/>
        <v>8749</v>
      </c>
      <c r="H2445" s="86"/>
    </row>
    <row r="2446" spans="2:8" x14ac:dyDescent="0.25">
      <c r="B2446" s="93" t="s">
        <v>30</v>
      </c>
      <c r="C2446" s="94"/>
      <c r="D2446" s="73">
        <v>1282.45</v>
      </c>
      <c r="E2446" s="61">
        <v>2</v>
      </c>
      <c r="F2446" s="21" t="s">
        <v>25</v>
      </c>
      <c r="G2446" s="30">
        <f t="shared" si="55"/>
        <v>2564.9</v>
      </c>
      <c r="H2446" s="86"/>
    </row>
    <row r="2447" spans="2:8" x14ac:dyDescent="0.25">
      <c r="B2447" s="93" t="s">
        <v>32</v>
      </c>
      <c r="C2447" s="94"/>
      <c r="D2447" s="73">
        <v>1000.47</v>
      </c>
      <c r="E2447" s="61">
        <v>2</v>
      </c>
      <c r="F2447" s="21" t="s">
        <v>25</v>
      </c>
      <c r="G2447" s="30">
        <f>D2447*E2447</f>
        <v>2000.94</v>
      </c>
      <c r="H2447" s="86"/>
    </row>
    <row r="2448" spans="2:8" ht="24" thickBot="1" x14ac:dyDescent="0.3">
      <c r="B2448" s="89" t="s">
        <v>31</v>
      </c>
      <c r="C2448" s="90"/>
      <c r="D2448" s="74">
        <v>718.61</v>
      </c>
      <c r="E2448" s="62">
        <v>20</v>
      </c>
      <c r="F2448" s="20" t="s">
        <v>25</v>
      </c>
      <c r="G2448" s="31">
        <f>D2448*E2448</f>
        <v>14372.2</v>
      </c>
      <c r="H2448" s="86"/>
    </row>
    <row r="2449" spans="2:8" x14ac:dyDescent="0.25">
      <c r="C2449" s="3"/>
      <c r="D2449" s="3"/>
      <c r="E2449" s="4"/>
      <c r="F2449" s="4"/>
      <c r="H2449" s="45"/>
    </row>
    <row r="2450" spans="2:8" ht="25.5" x14ac:dyDescent="0.25">
      <c r="C2450" s="14" t="s">
        <v>14</v>
      </c>
      <c r="D2450" s="6"/>
    </row>
    <row r="2451" spans="2:8" ht="20.25" x14ac:dyDescent="0.25">
      <c r="C2451" s="77" t="s">
        <v>6</v>
      </c>
      <c r="D2451" s="76" t="s">
        <v>0</v>
      </c>
      <c r="E2451" s="9">
        <f>IF(G2439&gt;0, ROUND((G2439+D2432)/D2432,2), 0)</f>
        <v>1.03</v>
      </c>
      <c r="F2451" s="9"/>
      <c r="G2451" s="10"/>
      <c r="H2451" s="7"/>
    </row>
    <row r="2452" spans="2:8" x14ac:dyDescent="0.25">
      <c r="C2452" s="77"/>
      <c r="D2452" s="76" t="s">
        <v>1</v>
      </c>
      <c r="E2452" s="9">
        <f>IF(SUM(G2440:G2441)&gt;0,ROUND((G2440+G2441+D2432)/D2432,2),0)</f>
        <v>1.1399999999999999</v>
      </c>
      <c r="F2452" s="9"/>
      <c r="G2452" s="11"/>
      <c r="H2452" s="47"/>
    </row>
    <row r="2453" spans="2:8" x14ac:dyDescent="0.25">
      <c r="C2453" s="77"/>
      <c r="D2453" s="76" t="s">
        <v>2</v>
      </c>
      <c r="E2453" s="9">
        <f>IF(G2442&gt;0,ROUND((G2442+D2432)/D2432,2),0)</f>
        <v>0</v>
      </c>
      <c r="F2453" s="12"/>
      <c r="G2453" s="11"/>
    </row>
    <row r="2454" spans="2:8" x14ac:dyDescent="0.25">
      <c r="C2454" s="77"/>
      <c r="D2454" s="13" t="s">
        <v>3</v>
      </c>
      <c r="E2454" s="32">
        <f>IF(SUM(G2443:G2448)&gt;0,ROUND((SUM(G2443:G2448)+D2432)/D2432,2),0)</f>
        <v>8.98</v>
      </c>
      <c r="F2454" s="10"/>
      <c r="G2454" s="11"/>
    </row>
    <row r="2455" spans="2:8" ht="25.5" x14ac:dyDescent="0.25">
      <c r="D2455" s="33" t="s">
        <v>4</v>
      </c>
      <c r="E2455" s="34">
        <f>SUM(E2451:E2454)-IF(VALUE(COUNTIF(E2451:E2454,"&gt;0"))=4,3,0)-IF(VALUE(COUNTIF(E2451:E2454,"&gt;0"))=3,2,0)-IF(VALUE(COUNTIF(E2451:E2454,"&gt;0"))=2,1,0)</f>
        <v>9.15</v>
      </c>
      <c r="F2455" s="25"/>
    </row>
    <row r="2456" spans="2:8" x14ac:dyDescent="0.25">
      <c r="E2456" s="15"/>
    </row>
    <row r="2457" spans="2:8" ht="25.5" x14ac:dyDescent="0.35">
      <c r="B2457" s="22"/>
      <c r="C2457" s="16" t="s">
        <v>23</v>
      </c>
      <c r="D2457" s="78">
        <f>E2455*D2432</f>
        <v>44044.074000000008</v>
      </c>
      <c r="E2457" s="78"/>
    </row>
    <row r="2458" spans="2:8" ht="20.25" x14ac:dyDescent="0.3">
      <c r="C2458" s="17" t="s">
        <v>8</v>
      </c>
      <c r="D2458" s="79">
        <f>D2457/D2431</f>
        <v>80.080134545454555</v>
      </c>
      <c r="E2458" s="79"/>
      <c r="G2458" s="7"/>
      <c r="H2458" s="48"/>
    </row>
    <row r="2468" spans="2:8" ht="60.75" x14ac:dyDescent="0.8">
      <c r="B2468" s="105" t="s">
        <v>192</v>
      </c>
      <c r="C2468" s="105"/>
      <c r="D2468" s="105"/>
      <c r="E2468" s="105"/>
      <c r="F2468" s="105"/>
      <c r="G2468" s="105"/>
      <c r="H2468" s="105"/>
    </row>
    <row r="2469" spans="2:8" x14ac:dyDescent="0.25">
      <c r="B2469" s="106" t="s">
        <v>37</v>
      </c>
      <c r="C2469" s="106"/>
      <c r="D2469" s="106"/>
      <c r="E2469" s="106"/>
      <c r="F2469" s="106"/>
      <c r="G2469" s="106"/>
    </row>
    <row r="2470" spans="2:8" x14ac:dyDescent="0.25">
      <c r="C2470" s="75"/>
      <c r="G2470" s="7"/>
    </row>
    <row r="2471" spans="2:8" ht="25.5" x14ac:dyDescent="0.25">
      <c r="C2471" s="14" t="s">
        <v>5</v>
      </c>
      <c r="D2471" s="6"/>
    </row>
    <row r="2472" spans="2:8" ht="20.25" x14ac:dyDescent="0.25">
      <c r="B2472" s="10"/>
      <c r="C2472" s="95" t="s">
        <v>15</v>
      </c>
      <c r="D2472" s="98" t="s">
        <v>87</v>
      </c>
      <c r="E2472" s="98"/>
      <c r="F2472" s="98"/>
      <c r="G2472" s="98"/>
      <c r="H2472" s="40"/>
    </row>
    <row r="2473" spans="2:8" ht="20.25" x14ac:dyDescent="0.25">
      <c r="B2473" s="10"/>
      <c r="C2473" s="96"/>
      <c r="D2473" s="98" t="s">
        <v>155</v>
      </c>
      <c r="E2473" s="98"/>
      <c r="F2473" s="98"/>
      <c r="G2473" s="98"/>
      <c r="H2473" s="40"/>
    </row>
    <row r="2474" spans="2:8" ht="20.25" x14ac:dyDescent="0.25">
      <c r="B2474" s="10"/>
      <c r="C2474" s="97"/>
      <c r="D2474" s="98" t="s">
        <v>193</v>
      </c>
      <c r="E2474" s="98"/>
      <c r="F2474" s="98"/>
      <c r="G2474" s="98"/>
      <c r="H2474" s="40"/>
    </row>
    <row r="2475" spans="2:8" x14ac:dyDescent="0.25">
      <c r="C2475" s="35" t="s">
        <v>12</v>
      </c>
      <c r="D2475" s="53">
        <v>5</v>
      </c>
      <c r="E2475" s="49"/>
      <c r="F2475" s="10"/>
    </row>
    <row r="2476" spans="2:8" x14ac:dyDescent="0.25">
      <c r="C2476" s="1" t="s">
        <v>9</v>
      </c>
      <c r="D2476" s="54">
        <v>1113</v>
      </c>
      <c r="E2476" s="99" t="s">
        <v>16</v>
      </c>
      <c r="F2476" s="100"/>
      <c r="G2476" s="103">
        <f>D2477/D2476</f>
        <v>12.288957771787961</v>
      </c>
    </row>
    <row r="2477" spans="2:8" x14ac:dyDescent="0.25">
      <c r="C2477" s="1" t="s">
        <v>10</v>
      </c>
      <c r="D2477" s="54">
        <v>13677.61</v>
      </c>
      <c r="E2477" s="101"/>
      <c r="F2477" s="102"/>
      <c r="G2477" s="104"/>
    </row>
    <row r="2478" spans="2:8" x14ac:dyDescent="0.25">
      <c r="C2478" s="37"/>
      <c r="D2478" s="38"/>
      <c r="E2478" s="50"/>
    </row>
    <row r="2479" spans="2:8" x14ac:dyDescent="0.3">
      <c r="C2479" s="36" t="s">
        <v>7</v>
      </c>
      <c r="D2479" s="55" t="s">
        <v>178</v>
      </c>
    </row>
    <row r="2480" spans="2:8" x14ac:dyDescent="0.3">
      <c r="C2480" s="36" t="s">
        <v>11</v>
      </c>
      <c r="D2480" s="55" t="s">
        <v>89</v>
      </c>
    </row>
    <row r="2481" spans="2:8" x14ac:dyDescent="0.3">
      <c r="C2481" s="36" t="s">
        <v>13</v>
      </c>
      <c r="D2481" s="69" t="s">
        <v>34</v>
      </c>
      <c r="E2481" s="41"/>
    </row>
    <row r="2482" spans="2:8" ht="24" thickBot="1" x14ac:dyDescent="0.3">
      <c r="C2482" s="42"/>
      <c r="D2482" s="42"/>
    </row>
    <row r="2483" spans="2:8" ht="48" thickBot="1" x14ac:dyDescent="0.3">
      <c r="B2483" s="80" t="s">
        <v>17</v>
      </c>
      <c r="C2483" s="81"/>
      <c r="D2483" s="23" t="s">
        <v>20</v>
      </c>
      <c r="E2483" s="82" t="s">
        <v>22</v>
      </c>
      <c r="F2483" s="83"/>
      <c r="G2483" s="2" t="s">
        <v>21</v>
      </c>
    </row>
    <row r="2484" spans="2:8" ht="24" thickBot="1" x14ac:dyDescent="0.3">
      <c r="B2484" s="84" t="s">
        <v>36</v>
      </c>
      <c r="C2484" s="85"/>
      <c r="D2484" s="70">
        <v>65.11</v>
      </c>
      <c r="E2484" s="56">
        <v>5</v>
      </c>
      <c r="F2484" s="18" t="s">
        <v>25</v>
      </c>
      <c r="G2484" s="26">
        <f t="shared" ref="G2484:G2491" si="56">D2484*E2484</f>
        <v>325.55</v>
      </c>
      <c r="H2484" s="86"/>
    </row>
    <row r="2485" spans="2:8" x14ac:dyDescent="0.25">
      <c r="B2485" s="87" t="s">
        <v>18</v>
      </c>
      <c r="C2485" s="88"/>
      <c r="D2485" s="59">
        <v>189.45</v>
      </c>
      <c r="E2485" s="57">
        <v>0.99</v>
      </c>
      <c r="F2485" s="19" t="s">
        <v>26</v>
      </c>
      <c r="G2485" s="27">
        <f t="shared" si="56"/>
        <v>187.55549999999999</v>
      </c>
      <c r="H2485" s="86"/>
    </row>
    <row r="2486" spans="2:8" ht="24" thickBot="1" x14ac:dyDescent="0.3">
      <c r="B2486" s="89" t="s">
        <v>19</v>
      </c>
      <c r="C2486" s="90"/>
      <c r="D2486" s="62">
        <v>762.99</v>
      </c>
      <c r="E2486" s="58">
        <v>0.99</v>
      </c>
      <c r="F2486" s="20" t="s">
        <v>26</v>
      </c>
      <c r="G2486" s="28">
        <f t="shared" si="56"/>
        <v>755.36009999999999</v>
      </c>
      <c r="H2486" s="86"/>
    </row>
    <row r="2487" spans="2:8" ht="24" thickBot="1" x14ac:dyDescent="0.3">
      <c r="B2487" s="91" t="s">
        <v>28</v>
      </c>
      <c r="C2487" s="92"/>
      <c r="D2487" s="71">
        <v>1409.04</v>
      </c>
      <c r="E2487" s="71"/>
      <c r="F2487" s="24" t="s">
        <v>25</v>
      </c>
      <c r="G2487" s="29">
        <f t="shared" si="56"/>
        <v>0</v>
      </c>
      <c r="H2487" s="86"/>
    </row>
    <row r="2488" spans="2:8" x14ac:dyDescent="0.25">
      <c r="B2488" s="87" t="s">
        <v>33</v>
      </c>
      <c r="C2488" s="88"/>
      <c r="D2488" s="59">
        <v>5358.15</v>
      </c>
      <c r="E2488" s="59">
        <v>5</v>
      </c>
      <c r="F2488" s="19" t="s">
        <v>25</v>
      </c>
      <c r="G2488" s="27">
        <f t="shared" si="56"/>
        <v>26790.75</v>
      </c>
      <c r="H2488" s="86"/>
    </row>
    <row r="2489" spans="2:8" x14ac:dyDescent="0.25">
      <c r="B2489" s="93" t="s">
        <v>27</v>
      </c>
      <c r="C2489" s="94"/>
      <c r="D2489" s="72">
        <v>246.53</v>
      </c>
      <c r="E2489" s="60"/>
      <c r="F2489" s="21" t="s">
        <v>25</v>
      </c>
      <c r="G2489" s="30">
        <f t="shared" si="56"/>
        <v>0</v>
      </c>
      <c r="H2489" s="86"/>
    </row>
    <row r="2490" spans="2:8" x14ac:dyDescent="0.25">
      <c r="B2490" s="93" t="s">
        <v>29</v>
      </c>
      <c r="C2490" s="94"/>
      <c r="D2490" s="73">
        <v>4374.5</v>
      </c>
      <c r="E2490" s="61">
        <v>5</v>
      </c>
      <c r="F2490" s="21" t="s">
        <v>25</v>
      </c>
      <c r="G2490" s="30">
        <f t="shared" si="56"/>
        <v>21872.5</v>
      </c>
      <c r="H2490" s="86"/>
    </row>
    <row r="2491" spans="2:8" x14ac:dyDescent="0.25">
      <c r="B2491" s="93" t="s">
        <v>30</v>
      </c>
      <c r="C2491" s="94"/>
      <c r="D2491" s="73">
        <v>1282.45</v>
      </c>
      <c r="E2491" s="61">
        <v>5</v>
      </c>
      <c r="F2491" s="21" t="s">
        <v>25</v>
      </c>
      <c r="G2491" s="30">
        <f t="shared" si="56"/>
        <v>6412.25</v>
      </c>
      <c r="H2491" s="86"/>
    </row>
    <row r="2492" spans="2:8" x14ac:dyDescent="0.25">
      <c r="B2492" s="93" t="s">
        <v>32</v>
      </c>
      <c r="C2492" s="94"/>
      <c r="D2492" s="73">
        <v>1000.47</v>
      </c>
      <c r="E2492" s="61">
        <v>5</v>
      </c>
      <c r="F2492" s="21" t="s">
        <v>25</v>
      </c>
      <c r="G2492" s="30">
        <f>D2492*E2492</f>
        <v>5002.3500000000004</v>
      </c>
      <c r="H2492" s="86"/>
    </row>
    <row r="2493" spans="2:8" ht="24" thickBot="1" x14ac:dyDescent="0.3">
      <c r="B2493" s="89" t="s">
        <v>31</v>
      </c>
      <c r="C2493" s="90"/>
      <c r="D2493" s="74">
        <v>718.61</v>
      </c>
      <c r="E2493" s="62">
        <v>50</v>
      </c>
      <c r="F2493" s="20" t="s">
        <v>25</v>
      </c>
      <c r="G2493" s="31">
        <f>D2493*E2493</f>
        <v>35930.5</v>
      </c>
      <c r="H2493" s="86"/>
    </row>
    <row r="2494" spans="2:8" x14ac:dyDescent="0.25">
      <c r="C2494" s="3"/>
      <c r="D2494" s="3"/>
      <c r="E2494" s="4"/>
      <c r="F2494" s="4"/>
      <c r="H2494" s="45"/>
    </row>
    <row r="2495" spans="2:8" ht="25.5" x14ac:dyDescent="0.25">
      <c r="C2495" s="14" t="s">
        <v>14</v>
      </c>
      <c r="D2495" s="6"/>
    </row>
    <row r="2496" spans="2:8" ht="20.25" x14ac:dyDescent="0.25">
      <c r="C2496" s="77" t="s">
        <v>6</v>
      </c>
      <c r="D2496" s="76" t="s">
        <v>0</v>
      </c>
      <c r="E2496" s="9">
        <f>IF(G2484&gt;0, ROUND((G2484+D2477)/D2477,2), 0)</f>
        <v>1.02</v>
      </c>
      <c r="F2496" s="9"/>
      <c r="G2496" s="10"/>
      <c r="H2496" s="7"/>
    </row>
    <row r="2497" spans="2:8" x14ac:dyDescent="0.25">
      <c r="C2497" s="77"/>
      <c r="D2497" s="76" t="s">
        <v>1</v>
      </c>
      <c r="E2497" s="9">
        <f>IF(SUM(G2485:G2486)&gt;0,ROUND((G2485+G2486+D2477)/D2477,2),0)</f>
        <v>1.07</v>
      </c>
      <c r="F2497" s="9"/>
      <c r="G2497" s="11"/>
      <c r="H2497" s="47"/>
    </row>
    <row r="2498" spans="2:8" x14ac:dyDescent="0.25">
      <c r="C2498" s="77"/>
      <c r="D2498" s="76" t="s">
        <v>2</v>
      </c>
      <c r="E2498" s="9">
        <f>IF(G2487&gt;0,ROUND((G2487+D2477)/D2477,2),0)</f>
        <v>0</v>
      </c>
      <c r="F2498" s="12"/>
      <c r="G2498" s="11"/>
    </row>
    <row r="2499" spans="2:8" x14ac:dyDescent="0.25">
      <c r="C2499" s="77"/>
      <c r="D2499" s="13" t="s">
        <v>3</v>
      </c>
      <c r="E2499" s="32">
        <f>IF(SUM(G2488:G2493)&gt;0,ROUND((SUM(G2488:G2493)+D2477)/D2477,2),0)</f>
        <v>8.02</v>
      </c>
      <c r="F2499" s="10"/>
      <c r="G2499" s="11"/>
    </row>
    <row r="2500" spans="2:8" ht="25.5" x14ac:dyDescent="0.25">
      <c r="D2500" s="33" t="s">
        <v>4</v>
      </c>
      <c r="E2500" s="34">
        <f>SUM(E2496:E2499)-IF(VALUE(COUNTIF(E2496:E2499,"&gt;0"))=4,3,0)-IF(VALUE(COUNTIF(E2496:E2499,"&gt;0"))=3,2,0)-IF(VALUE(COUNTIF(E2496:E2499,"&gt;0"))=2,1,0)</f>
        <v>8.11</v>
      </c>
      <c r="F2500" s="25"/>
    </row>
    <row r="2501" spans="2:8" x14ac:dyDescent="0.25">
      <c r="E2501" s="15"/>
    </row>
    <row r="2502" spans="2:8" ht="25.5" x14ac:dyDescent="0.35">
      <c r="B2502" s="22"/>
      <c r="C2502" s="16" t="s">
        <v>23</v>
      </c>
      <c r="D2502" s="78">
        <f>E2500*D2477</f>
        <v>110925.41709999999</v>
      </c>
      <c r="E2502" s="78"/>
    </row>
    <row r="2503" spans="2:8" ht="20.25" x14ac:dyDescent="0.3">
      <c r="C2503" s="17" t="s">
        <v>8</v>
      </c>
      <c r="D2503" s="79">
        <f>D2502/D2476</f>
        <v>99.663447529200354</v>
      </c>
      <c r="E2503" s="79"/>
      <c r="G2503" s="7"/>
      <c r="H2503" s="48"/>
    </row>
    <row r="2513" spans="2:8" ht="60.75" x14ac:dyDescent="0.8">
      <c r="B2513" s="105" t="s">
        <v>194</v>
      </c>
      <c r="C2513" s="105"/>
      <c r="D2513" s="105"/>
      <c r="E2513" s="105"/>
      <c r="F2513" s="105"/>
      <c r="G2513" s="105"/>
      <c r="H2513" s="105"/>
    </row>
    <row r="2514" spans="2:8" x14ac:dyDescent="0.25">
      <c r="B2514" s="106" t="s">
        <v>37</v>
      </c>
      <c r="C2514" s="106"/>
      <c r="D2514" s="106"/>
      <c r="E2514" s="106"/>
      <c r="F2514" s="106"/>
      <c r="G2514" s="106"/>
    </row>
    <row r="2515" spans="2:8" x14ac:dyDescent="0.25">
      <c r="C2515" s="75"/>
      <c r="G2515" s="7"/>
    </row>
    <row r="2516" spans="2:8" ht="25.5" x14ac:dyDescent="0.25">
      <c r="C2516" s="14" t="s">
        <v>5</v>
      </c>
      <c r="D2516" s="6"/>
    </row>
    <row r="2517" spans="2:8" ht="20.25" x14ac:dyDescent="0.25">
      <c r="B2517" s="10"/>
      <c r="C2517" s="95" t="s">
        <v>15</v>
      </c>
      <c r="D2517" s="98" t="s">
        <v>87</v>
      </c>
      <c r="E2517" s="98"/>
      <c r="F2517" s="98"/>
      <c r="G2517" s="98"/>
      <c r="H2517" s="40"/>
    </row>
    <row r="2518" spans="2:8" ht="20.25" x14ac:dyDescent="0.25">
      <c r="B2518" s="10"/>
      <c r="C2518" s="96"/>
      <c r="D2518" s="98" t="s">
        <v>155</v>
      </c>
      <c r="E2518" s="98"/>
      <c r="F2518" s="98"/>
      <c r="G2518" s="98"/>
      <c r="H2518" s="40"/>
    </row>
    <row r="2519" spans="2:8" ht="20.25" x14ac:dyDescent="0.25">
      <c r="B2519" s="10"/>
      <c r="C2519" s="97"/>
      <c r="D2519" s="98" t="s">
        <v>195</v>
      </c>
      <c r="E2519" s="98"/>
      <c r="F2519" s="98"/>
      <c r="G2519" s="98"/>
      <c r="H2519" s="40"/>
    </row>
    <row r="2520" spans="2:8" x14ac:dyDescent="0.25">
      <c r="C2520" s="35" t="s">
        <v>12</v>
      </c>
      <c r="D2520" s="53">
        <v>5</v>
      </c>
      <c r="E2520" s="49"/>
      <c r="F2520" s="10"/>
    </row>
    <row r="2521" spans="2:8" x14ac:dyDescent="0.25">
      <c r="C2521" s="1" t="s">
        <v>9</v>
      </c>
      <c r="D2521" s="54">
        <v>1123</v>
      </c>
      <c r="E2521" s="99" t="s">
        <v>16</v>
      </c>
      <c r="F2521" s="100"/>
      <c r="G2521" s="103">
        <f>D2522/D2521</f>
        <v>12.637373107747106</v>
      </c>
    </row>
    <row r="2522" spans="2:8" x14ac:dyDescent="0.25">
      <c r="C2522" s="1" t="s">
        <v>10</v>
      </c>
      <c r="D2522" s="54">
        <v>14191.77</v>
      </c>
      <c r="E2522" s="101"/>
      <c r="F2522" s="102"/>
      <c r="G2522" s="104"/>
    </row>
    <row r="2523" spans="2:8" x14ac:dyDescent="0.25">
      <c r="C2523" s="37"/>
      <c r="D2523" s="38"/>
      <c r="E2523" s="50"/>
    </row>
    <row r="2524" spans="2:8" x14ac:dyDescent="0.3">
      <c r="C2524" s="36" t="s">
        <v>7</v>
      </c>
      <c r="D2524" s="55" t="s">
        <v>178</v>
      </c>
    </row>
    <row r="2525" spans="2:8" x14ac:dyDescent="0.3">
      <c r="C2525" s="36" t="s">
        <v>11</v>
      </c>
      <c r="D2525" s="55" t="s">
        <v>89</v>
      </c>
    </row>
    <row r="2526" spans="2:8" x14ac:dyDescent="0.3">
      <c r="C2526" s="36" t="s">
        <v>13</v>
      </c>
      <c r="D2526" s="69" t="s">
        <v>34</v>
      </c>
      <c r="E2526" s="41"/>
    </row>
    <row r="2527" spans="2:8" ht="24" thickBot="1" x14ac:dyDescent="0.3">
      <c r="C2527" s="42"/>
      <c r="D2527" s="42"/>
    </row>
    <row r="2528" spans="2:8" ht="48" thickBot="1" x14ac:dyDescent="0.3">
      <c r="B2528" s="80" t="s">
        <v>17</v>
      </c>
      <c r="C2528" s="81"/>
      <c r="D2528" s="23" t="s">
        <v>20</v>
      </c>
      <c r="E2528" s="82" t="s">
        <v>22</v>
      </c>
      <c r="F2528" s="83"/>
      <c r="G2528" s="2" t="s">
        <v>21</v>
      </c>
    </row>
    <row r="2529" spans="2:8" ht="24" thickBot="1" x14ac:dyDescent="0.3">
      <c r="B2529" s="84" t="s">
        <v>36</v>
      </c>
      <c r="C2529" s="85"/>
      <c r="D2529" s="70">
        <v>65.11</v>
      </c>
      <c r="E2529" s="56">
        <v>5</v>
      </c>
      <c r="F2529" s="18" t="s">
        <v>25</v>
      </c>
      <c r="G2529" s="26">
        <f t="shared" ref="G2529:G2536" si="57">D2529*E2529</f>
        <v>325.55</v>
      </c>
      <c r="H2529" s="86"/>
    </row>
    <row r="2530" spans="2:8" x14ac:dyDescent="0.25">
      <c r="B2530" s="87" t="s">
        <v>18</v>
      </c>
      <c r="C2530" s="88"/>
      <c r="D2530" s="59">
        <v>189.45</v>
      </c>
      <c r="E2530" s="57">
        <v>1.1100000000000001</v>
      </c>
      <c r="F2530" s="19" t="s">
        <v>26</v>
      </c>
      <c r="G2530" s="27">
        <f t="shared" si="57"/>
        <v>210.2895</v>
      </c>
      <c r="H2530" s="86"/>
    </row>
    <row r="2531" spans="2:8" ht="24" thickBot="1" x14ac:dyDescent="0.3">
      <c r="B2531" s="89" t="s">
        <v>19</v>
      </c>
      <c r="C2531" s="90"/>
      <c r="D2531" s="62">
        <v>762.99</v>
      </c>
      <c r="E2531" s="58">
        <v>1.1100000000000001</v>
      </c>
      <c r="F2531" s="20" t="s">
        <v>26</v>
      </c>
      <c r="G2531" s="28">
        <f t="shared" si="57"/>
        <v>846.91890000000012</v>
      </c>
      <c r="H2531" s="86"/>
    </row>
    <row r="2532" spans="2:8" ht="24" thickBot="1" x14ac:dyDescent="0.3">
      <c r="B2532" s="91" t="s">
        <v>28</v>
      </c>
      <c r="C2532" s="92"/>
      <c r="D2532" s="71">
        <v>1409.04</v>
      </c>
      <c r="E2532" s="71"/>
      <c r="F2532" s="24" t="s">
        <v>25</v>
      </c>
      <c r="G2532" s="29">
        <f t="shared" si="57"/>
        <v>0</v>
      </c>
      <c r="H2532" s="86"/>
    </row>
    <row r="2533" spans="2:8" x14ac:dyDescent="0.25">
      <c r="B2533" s="87" t="s">
        <v>33</v>
      </c>
      <c r="C2533" s="88"/>
      <c r="D2533" s="59">
        <v>5358.15</v>
      </c>
      <c r="E2533" s="59">
        <v>5</v>
      </c>
      <c r="F2533" s="19" t="s">
        <v>25</v>
      </c>
      <c r="G2533" s="27">
        <f t="shared" si="57"/>
        <v>26790.75</v>
      </c>
      <c r="H2533" s="86"/>
    </row>
    <row r="2534" spans="2:8" x14ac:dyDescent="0.25">
      <c r="B2534" s="93" t="s">
        <v>27</v>
      </c>
      <c r="C2534" s="94"/>
      <c r="D2534" s="72">
        <v>246.53</v>
      </c>
      <c r="E2534" s="60"/>
      <c r="F2534" s="21" t="s">
        <v>25</v>
      </c>
      <c r="G2534" s="30">
        <f t="shared" si="57"/>
        <v>0</v>
      </c>
      <c r="H2534" s="86"/>
    </row>
    <row r="2535" spans="2:8" x14ac:dyDescent="0.25">
      <c r="B2535" s="93" t="s">
        <v>29</v>
      </c>
      <c r="C2535" s="94"/>
      <c r="D2535" s="73">
        <v>4374.5</v>
      </c>
      <c r="E2535" s="61">
        <v>5</v>
      </c>
      <c r="F2535" s="21" t="s">
        <v>25</v>
      </c>
      <c r="G2535" s="30">
        <f t="shared" si="57"/>
        <v>21872.5</v>
      </c>
      <c r="H2535" s="86"/>
    </row>
    <row r="2536" spans="2:8" x14ac:dyDescent="0.25">
      <c r="B2536" s="93" t="s">
        <v>30</v>
      </c>
      <c r="C2536" s="94"/>
      <c r="D2536" s="73">
        <v>1282.45</v>
      </c>
      <c r="E2536" s="61">
        <v>5</v>
      </c>
      <c r="F2536" s="21" t="s">
        <v>25</v>
      </c>
      <c r="G2536" s="30">
        <f t="shared" si="57"/>
        <v>6412.25</v>
      </c>
      <c r="H2536" s="86"/>
    </row>
    <row r="2537" spans="2:8" x14ac:dyDescent="0.25">
      <c r="B2537" s="93" t="s">
        <v>32</v>
      </c>
      <c r="C2537" s="94"/>
      <c r="D2537" s="73">
        <v>1000.47</v>
      </c>
      <c r="E2537" s="61">
        <v>5</v>
      </c>
      <c r="F2537" s="21" t="s">
        <v>25</v>
      </c>
      <c r="G2537" s="30">
        <f>D2537*E2537</f>
        <v>5002.3500000000004</v>
      </c>
      <c r="H2537" s="86"/>
    </row>
    <row r="2538" spans="2:8" ht="24" thickBot="1" x14ac:dyDescent="0.3">
      <c r="B2538" s="89" t="s">
        <v>31</v>
      </c>
      <c r="C2538" s="90"/>
      <c r="D2538" s="74">
        <v>718.61</v>
      </c>
      <c r="E2538" s="62">
        <v>50</v>
      </c>
      <c r="F2538" s="20" t="s">
        <v>25</v>
      </c>
      <c r="G2538" s="31">
        <f>D2538*E2538</f>
        <v>35930.5</v>
      </c>
      <c r="H2538" s="86"/>
    </row>
    <row r="2539" spans="2:8" x14ac:dyDescent="0.25">
      <c r="C2539" s="3"/>
      <c r="D2539" s="3"/>
      <c r="E2539" s="4"/>
      <c r="F2539" s="4"/>
      <c r="H2539" s="45"/>
    </row>
    <row r="2540" spans="2:8" ht="25.5" x14ac:dyDescent="0.25">
      <c r="C2540" s="14" t="s">
        <v>14</v>
      </c>
      <c r="D2540" s="6"/>
    </row>
    <row r="2541" spans="2:8" ht="20.25" x14ac:dyDescent="0.25">
      <c r="C2541" s="77" t="s">
        <v>6</v>
      </c>
      <c r="D2541" s="76" t="s">
        <v>0</v>
      </c>
      <c r="E2541" s="9">
        <f>IF(G2529&gt;0, ROUND((G2529+D2522)/D2522,2), 0)</f>
        <v>1.02</v>
      </c>
      <c r="F2541" s="9"/>
      <c r="G2541" s="10"/>
      <c r="H2541" s="7"/>
    </row>
    <row r="2542" spans="2:8" x14ac:dyDescent="0.25">
      <c r="C2542" s="77"/>
      <c r="D2542" s="76" t="s">
        <v>1</v>
      </c>
      <c r="E2542" s="9">
        <f>IF(SUM(G2530:G2531)&gt;0,ROUND((G2530+G2531+D2522)/D2522,2),0)</f>
        <v>1.07</v>
      </c>
      <c r="F2542" s="9"/>
      <c r="G2542" s="11"/>
      <c r="H2542" s="47"/>
    </row>
    <row r="2543" spans="2:8" x14ac:dyDescent="0.25">
      <c r="C2543" s="77"/>
      <c r="D2543" s="76" t="s">
        <v>2</v>
      </c>
      <c r="E2543" s="9">
        <f>IF(G2532&gt;0,ROUND((G2532+D2522)/D2522,2),0)</f>
        <v>0</v>
      </c>
      <c r="F2543" s="12"/>
      <c r="G2543" s="11"/>
    </row>
    <row r="2544" spans="2:8" x14ac:dyDescent="0.25">
      <c r="C2544" s="77"/>
      <c r="D2544" s="13" t="s">
        <v>3</v>
      </c>
      <c r="E2544" s="32">
        <f>IF(SUM(G2533:G2538)&gt;0,ROUND((SUM(G2533:G2538)+D2522)/D2522,2),0)</f>
        <v>7.77</v>
      </c>
      <c r="F2544" s="10"/>
      <c r="G2544" s="11"/>
    </row>
    <row r="2545" spans="2:8" ht="25.5" x14ac:dyDescent="0.25">
      <c r="D2545" s="33" t="s">
        <v>4</v>
      </c>
      <c r="E2545" s="34">
        <f>SUM(E2541:E2544)-IF(VALUE(COUNTIF(E2541:E2544,"&gt;0"))=4,3,0)-IF(VALUE(COUNTIF(E2541:E2544,"&gt;0"))=3,2,0)-IF(VALUE(COUNTIF(E2541:E2544,"&gt;0"))=2,1,0)</f>
        <v>7.8599999999999994</v>
      </c>
      <c r="F2545" s="25"/>
    </row>
    <row r="2546" spans="2:8" x14ac:dyDescent="0.25">
      <c r="E2546" s="15"/>
    </row>
    <row r="2547" spans="2:8" ht="25.5" x14ac:dyDescent="0.35">
      <c r="B2547" s="22"/>
      <c r="C2547" s="16" t="s">
        <v>23</v>
      </c>
      <c r="D2547" s="78">
        <f>E2545*D2522</f>
        <v>111547.3122</v>
      </c>
      <c r="E2547" s="78"/>
    </row>
    <row r="2548" spans="2:8" ht="20.25" x14ac:dyDescent="0.3">
      <c r="C2548" s="17" t="s">
        <v>8</v>
      </c>
      <c r="D2548" s="79">
        <f>D2547/D2521</f>
        <v>99.329752626892258</v>
      </c>
      <c r="E2548" s="79"/>
      <c r="G2548" s="7"/>
      <c r="H2548" s="48"/>
    </row>
    <row r="2558" spans="2:8" ht="60.75" x14ac:dyDescent="0.8">
      <c r="B2558" s="105" t="s">
        <v>196</v>
      </c>
      <c r="C2558" s="105"/>
      <c r="D2558" s="105"/>
      <c r="E2558" s="105"/>
      <c r="F2558" s="105"/>
      <c r="G2558" s="105"/>
      <c r="H2558" s="105"/>
    </row>
    <row r="2559" spans="2:8" x14ac:dyDescent="0.25">
      <c r="B2559" s="106" t="s">
        <v>37</v>
      </c>
      <c r="C2559" s="106"/>
      <c r="D2559" s="106"/>
      <c r="E2559" s="106"/>
      <c r="F2559" s="106"/>
      <c r="G2559" s="106"/>
    </row>
    <row r="2560" spans="2:8" x14ac:dyDescent="0.25">
      <c r="C2560" s="75"/>
      <c r="G2560" s="7"/>
    </row>
    <row r="2561" spans="2:8" ht="25.5" x14ac:dyDescent="0.25">
      <c r="C2561" s="14" t="s">
        <v>5</v>
      </c>
      <c r="D2561" s="6"/>
    </row>
    <row r="2562" spans="2:8" ht="20.25" x14ac:dyDescent="0.25">
      <c r="B2562" s="10"/>
      <c r="C2562" s="95" t="s">
        <v>15</v>
      </c>
      <c r="D2562" s="98" t="s">
        <v>87</v>
      </c>
      <c r="E2562" s="98"/>
      <c r="F2562" s="98"/>
      <c r="G2562" s="98"/>
      <c r="H2562" s="40"/>
    </row>
    <row r="2563" spans="2:8" ht="20.25" x14ac:dyDescent="0.25">
      <c r="B2563" s="10"/>
      <c r="C2563" s="96"/>
      <c r="D2563" s="98" t="s">
        <v>155</v>
      </c>
      <c r="E2563" s="98"/>
      <c r="F2563" s="98"/>
      <c r="G2563" s="98"/>
      <c r="H2563" s="40"/>
    </row>
    <row r="2564" spans="2:8" ht="20.25" x14ac:dyDescent="0.25">
      <c r="B2564" s="10"/>
      <c r="C2564" s="97"/>
      <c r="D2564" s="98" t="s">
        <v>197</v>
      </c>
      <c r="E2564" s="98"/>
      <c r="F2564" s="98"/>
      <c r="G2564" s="98"/>
      <c r="H2564" s="40"/>
    </row>
    <row r="2565" spans="2:8" x14ac:dyDescent="0.25">
      <c r="C2565" s="35" t="s">
        <v>12</v>
      </c>
      <c r="D2565" s="53">
        <v>5</v>
      </c>
      <c r="E2565" s="49"/>
      <c r="F2565" s="10"/>
    </row>
    <row r="2566" spans="2:8" x14ac:dyDescent="0.25">
      <c r="C2566" s="1" t="s">
        <v>9</v>
      </c>
      <c r="D2566" s="54">
        <v>1179</v>
      </c>
      <c r="E2566" s="99" t="s">
        <v>16</v>
      </c>
      <c r="F2566" s="100"/>
      <c r="G2566" s="103">
        <f>D2567/D2566</f>
        <v>24.380576759966072</v>
      </c>
    </row>
    <row r="2567" spans="2:8" x14ac:dyDescent="0.25">
      <c r="C2567" s="1" t="s">
        <v>10</v>
      </c>
      <c r="D2567" s="54">
        <v>28744.7</v>
      </c>
      <c r="E2567" s="101"/>
      <c r="F2567" s="102"/>
      <c r="G2567" s="104"/>
    </row>
    <row r="2568" spans="2:8" x14ac:dyDescent="0.25">
      <c r="C2568" s="37"/>
      <c r="D2568" s="38"/>
      <c r="E2568" s="50"/>
    </row>
    <row r="2569" spans="2:8" x14ac:dyDescent="0.3">
      <c r="C2569" s="36" t="s">
        <v>7</v>
      </c>
      <c r="D2569" s="55" t="s">
        <v>140</v>
      </c>
    </row>
    <row r="2570" spans="2:8" x14ac:dyDescent="0.3">
      <c r="C2570" s="36" t="s">
        <v>11</v>
      </c>
      <c r="D2570" s="55" t="s">
        <v>97</v>
      </c>
    </row>
    <row r="2571" spans="2:8" x14ac:dyDescent="0.3">
      <c r="C2571" s="36" t="s">
        <v>13</v>
      </c>
      <c r="D2571" s="69" t="s">
        <v>34</v>
      </c>
      <c r="E2571" s="41"/>
    </row>
    <row r="2572" spans="2:8" ht="24" thickBot="1" x14ac:dyDescent="0.3">
      <c r="C2572" s="42"/>
      <c r="D2572" s="42"/>
    </row>
    <row r="2573" spans="2:8" ht="48" thickBot="1" x14ac:dyDescent="0.3">
      <c r="B2573" s="80" t="s">
        <v>17</v>
      </c>
      <c r="C2573" s="81"/>
      <c r="D2573" s="23" t="s">
        <v>20</v>
      </c>
      <c r="E2573" s="82" t="s">
        <v>22</v>
      </c>
      <c r="F2573" s="83"/>
      <c r="G2573" s="2" t="s">
        <v>21</v>
      </c>
    </row>
    <row r="2574" spans="2:8" ht="24" thickBot="1" x14ac:dyDescent="0.3">
      <c r="B2574" s="84" t="s">
        <v>36</v>
      </c>
      <c r="C2574" s="85"/>
      <c r="D2574" s="70">
        <v>65.11</v>
      </c>
      <c r="E2574" s="56">
        <v>5</v>
      </c>
      <c r="F2574" s="18" t="s">
        <v>25</v>
      </c>
      <c r="G2574" s="26">
        <f t="shared" ref="G2574:G2581" si="58">D2574*E2574</f>
        <v>325.55</v>
      </c>
      <c r="H2574" s="86"/>
    </row>
    <row r="2575" spans="2:8" x14ac:dyDescent="0.25">
      <c r="B2575" s="87" t="s">
        <v>18</v>
      </c>
      <c r="C2575" s="88"/>
      <c r="D2575" s="59">
        <v>189.45</v>
      </c>
      <c r="E2575" s="57">
        <v>0.92</v>
      </c>
      <c r="F2575" s="19" t="s">
        <v>26</v>
      </c>
      <c r="G2575" s="27">
        <f t="shared" si="58"/>
        <v>174.29400000000001</v>
      </c>
      <c r="H2575" s="86"/>
    </row>
    <row r="2576" spans="2:8" ht="24" thickBot="1" x14ac:dyDescent="0.3">
      <c r="B2576" s="89" t="s">
        <v>19</v>
      </c>
      <c r="C2576" s="90"/>
      <c r="D2576" s="62">
        <v>762.99</v>
      </c>
      <c r="E2576" s="58">
        <v>0.92</v>
      </c>
      <c r="F2576" s="20" t="s">
        <v>26</v>
      </c>
      <c r="G2576" s="28">
        <f t="shared" si="58"/>
        <v>701.95080000000007</v>
      </c>
      <c r="H2576" s="86"/>
    </row>
    <row r="2577" spans="2:8" ht="24" thickBot="1" x14ac:dyDescent="0.3">
      <c r="B2577" s="91" t="s">
        <v>28</v>
      </c>
      <c r="C2577" s="92"/>
      <c r="D2577" s="71">
        <v>1409.04</v>
      </c>
      <c r="E2577" s="71"/>
      <c r="F2577" s="24" t="s">
        <v>25</v>
      </c>
      <c r="G2577" s="29">
        <f t="shared" si="58"/>
        <v>0</v>
      </c>
      <c r="H2577" s="86"/>
    </row>
    <row r="2578" spans="2:8" x14ac:dyDescent="0.25">
      <c r="B2578" s="87" t="s">
        <v>33</v>
      </c>
      <c r="C2578" s="88"/>
      <c r="D2578" s="59">
        <v>5358.15</v>
      </c>
      <c r="E2578" s="59">
        <v>5</v>
      </c>
      <c r="F2578" s="19" t="s">
        <v>25</v>
      </c>
      <c r="G2578" s="27">
        <f t="shared" si="58"/>
        <v>26790.75</v>
      </c>
      <c r="H2578" s="86"/>
    </row>
    <row r="2579" spans="2:8" x14ac:dyDescent="0.25">
      <c r="B2579" s="93" t="s">
        <v>27</v>
      </c>
      <c r="C2579" s="94"/>
      <c r="D2579" s="72">
        <v>246.53</v>
      </c>
      <c r="E2579" s="60"/>
      <c r="F2579" s="21" t="s">
        <v>25</v>
      </c>
      <c r="G2579" s="30">
        <f t="shared" si="58"/>
        <v>0</v>
      </c>
      <c r="H2579" s="86"/>
    </row>
    <row r="2580" spans="2:8" x14ac:dyDescent="0.25">
      <c r="B2580" s="93" t="s">
        <v>29</v>
      </c>
      <c r="C2580" s="94"/>
      <c r="D2580" s="73">
        <v>4374.5</v>
      </c>
      <c r="E2580" s="61">
        <v>5</v>
      </c>
      <c r="F2580" s="21" t="s">
        <v>25</v>
      </c>
      <c r="G2580" s="30">
        <f t="shared" si="58"/>
        <v>21872.5</v>
      </c>
      <c r="H2580" s="86"/>
    </row>
    <row r="2581" spans="2:8" x14ac:dyDescent="0.25">
      <c r="B2581" s="93" t="s">
        <v>30</v>
      </c>
      <c r="C2581" s="94"/>
      <c r="D2581" s="73">
        <v>1282.45</v>
      </c>
      <c r="E2581" s="61">
        <v>5</v>
      </c>
      <c r="F2581" s="21" t="s">
        <v>25</v>
      </c>
      <c r="G2581" s="30">
        <f t="shared" si="58"/>
        <v>6412.25</v>
      </c>
      <c r="H2581" s="86"/>
    </row>
    <row r="2582" spans="2:8" x14ac:dyDescent="0.25">
      <c r="B2582" s="93" t="s">
        <v>32</v>
      </c>
      <c r="C2582" s="94"/>
      <c r="D2582" s="73">
        <v>1000.47</v>
      </c>
      <c r="E2582" s="61">
        <v>5</v>
      </c>
      <c r="F2582" s="21" t="s">
        <v>25</v>
      </c>
      <c r="G2582" s="30">
        <f>D2582*E2582</f>
        <v>5002.3500000000004</v>
      </c>
      <c r="H2582" s="86"/>
    </row>
    <row r="2583" spans="2:8" ht="24" thickBot="1" x14ac:dyDescent="0.3">
      <c r="B2583" s="89" t="s">
        <v>31</v>
      </c>
      <c r="C2583" s="90"/>
      <c r="D2583" s="74">
        <v>718.61</v>
      </c>
      <c r="E2583" s="62">
        <v>50</v>
      </c>
      <c r="F2583" s="20" t="s">
        <v>25</v>
      </c>
      <c r="G2583" s="31">
        <f>D2583*E2583</f>
        <v>35930.5</v>
      </c>
      <c r="H2583" s="86"/>
    </row>
    <row r="2584" spans="2:8" x14ac:dyDescent="0.25">
      <c r="C2584" s="3"/>
      <c r="D2584" s="3"/>
      <c r="E2584" s="4"/>
      <c r="F2584" s="4"/>
      <c r="H2584" s="45"/>
    </row>
    <row r="2585" spans="2:8" ht="25.5" x14ac:dyDescent="0.25">
      <c r="C2585" s="14" t="s">
        <v>14</v>
      </c>
      <c r="D2585" s="6"/>
    </row>
    <row r="2586" spans="2:8" ht="20.25" x14ac:dyDescent="0.25">
      <c r="C2586" s="77" t="s">
        <v>6</v>
      </c>
      <c r="D2586" s="76" t="s">
        <v>0</v>
      </c>
      <c r="E2586" s="9">
        <f>IF(G2574&gt;0, ROUND((G2574+D2567)/D2567,2), 0)</f>
        <v>1.01</v>
      </c>
      <c r="F2586" s="9"/>
      <c r="G2586" s="10"/>
      <c r="H2586" s="7"/>
    </row>
    <row r="2587" spans="2:8" x14ac:dyDescent="0.25">
      <c r="C2587" s="77"/>
      <c r="D2587" s="76" t="s">
        <v>1</v>
      </c>
      <c r="E2587" s="9">
        <f>IF(SUM(G2575:G2576)&gt;0,ROUND((G2575+G2576+D2567)/D2567,2),0)</f>
        <v>1.03</v>
      </c>
      <c r="F2587" s="9"/>
      <c r="G2587" s="11"/>
      <c r="H2587" s="47"/>
    </row>
    <row r="2588" spans="2:8" x14ac:dyDescent="0.25">
      <c r="C2588" s="77"/>
      <c r="D2588" s="76" t="s">
        <v>2</v>
      </c>
      <c r="E2588" s="9">
        <f>IF(G2577&gt;0,ROUND((G2577+D2567)/D2567,2),0)</f>
        <v>0</v>
      </c>
      <c r="F2588" s="12"/>
      <c r="G2588" s="11"/>
    </row>
    <row r="2589" spans="2:8" x14ac:dyDescent="0.25">
      <c r="C2589" s="77"/>
      <c r="D2589" s="13" t="s">
        <v>3</v>
      </c>
      <c r="E2589" s="32">
        <f>IF(SUM(G2578:G2583)&gt;0,ROUND((SUM(G2578:G2583)+D2567)/D2567,2),0)</f>
        <v>4.34</v>
      </c>
      <c r="F2589" s="10"/>
      <c r="G2589" s="11"/>
    </row>
    <row r="2590" spans="2:8" ht="25.5" x14ac:dyDescent="0.25">
      <c r="D2590" s="33" t="s">
        <v>4</v>
      </c>
      <c r="E2590" s="34">
        <f>SUM(E2586:E2589)-IF(VALUE(COUNTIF(E2586:E2589,"&gt;0"))=4,3,0)-IF(VALUE(COUNTIF(E2586:E2589,"&gt;0"))=3,2,0)-IF(VALUE(COUNTIF(E2586:E2589,"&gt;0"))=2,1,0)</f>
        <v>4.38</v>
      </c>
      <c r="F2590" s="25"/>
    </row>
    <row r="2591" spans="2:8" x14ac:dyDescent="0.25">
      <c r="E2591" s="15"/>
    </row>
    <row r="2592" spans="2:8" ht="25.5" x14ac:dyDescent="0.35">
      <c r="B2592" s="22"/>
      <c r="C2592" s="16" t="s">
        <v>23</v>
      </c>
      <c r="D2592" s="78">
        <f>E2590*D2567</f>
        <v>125901.78600000001</v>
      </c>
      <c r="E2592" s="78"/>
    </row>
    <row r="2593" spans="2:8" ht="20.25" x14ac:dyDescent="0.3">
      <c r="C2593" s="17" t="s">
        <v>8</v>
      </c>
      <c r="D2593" s="79">
        <f>D2592/D2566</f>
        <v>106.78692620865141</v>
      </c>
      <c r="E2593" s="79"/>
      <c r="G2593" s="7"/>
      <c r="H2593" s="48"/>
    </row>
    <row r="2603" spans="2:8" ht="60.75" x14ac:dyDescent="0.8">
      <c r="B2603" s="105" t="s">
        <v>198</v>
      </c>
      <c r="C2603" s="105"/>
      <c r="D2603" s="105"/>
      <c r="E2603" s="105"/>
      <c r="F2603" s="105"/>
      <c r="G2603" s="105"/>
      <c r="H2603" s="105"/>
    </row>
    <row r="2604" spans="2:8" x14ac:dyDescent="0.25">
      <c r="B2604" s="106" t="s">
        <v>37</v>
      </c>
      <c r="C2604" s="106"/>
      <c r="D2604" s="106"/>
      <c r="E2604" s="106"/>
      <c r="F2604" s="106"/>
      <c r="G2604" s="106"/>
    </row>
    <row r="2605" spans="2:8" x14ac:dyDescent="0.25">
      <c r="C2605" s="75"/>
      <c r="G2605" s="7"/>
    </row>
    <row r="2606" spans="2:8" ht="25.5" x14ac:dyDescent="0.25">
      <c r="C2606" s="14" t="s">
        <v>5</v>
      </c>
      <c r="D2606" s="6"/>
    </row>
    <row r="2607" spans="2:8" ht="20.25" x14ac:dyDescent="0.25">
      <c r="B2607" s="10"/>
      <c r="C2607" s="95" t="s">
        <v>15</v>
      </c>
      <c r="D2607" s="98" t="s">
        <v>87</v>
      </c>
      <c r="E2607" s="98"/>
      <c r="F2607" s="98"/>
      <c r="G2607" s="98"/>
      <c r="H2607" s="40"/>
    </row>
    <row r="2608" spans="2:8" ht="20.25" x14ac:dyDescent="0.25">
      <c r="B2608" s="10"/>
      <c r="C2608" s="96"/>
      <c r="D2608" s="98" t="s">
        <v>155</v>
      </c>
      <c r="E2608" s="98"/>
      <c r="F2608" s="98"/>
      <c r="G2608" s="98"/>
      <c r="H2608" s="40"/>
    </row>
    <row r="2609" spans="2:8" ht="20.25" x14ac:dyDescent="0.25">
      <c r="B2609" s="10"/>
      <c r="C2609" s="97"/>
      <c r="D2609" s="98" t="s">
        <v>199</v>
      </c>
      <c r="E2609" s="98"/>
      <c r="F2609" s="98"/>
      <c r="G2609" s="98"/>
      <c r="H2609" s="40"/>
    </row>
    <row r="2610" spans="2:8" x14ac:dyDescent="0.25">
      <c r="C2610" s="35" t="s">
        <v>12</v>
      </c>
      <c r="D2610" s="53">
        <v>2.4</v>
      </c>
      <c r="E2610" s="49"/>
      <c r="F2610" s="10"/>
    </row>
    <row r="2611" spans="2:8" x14ac:dyDescent="0.25">
      <c r="C2611" s="1" t="s">
        <v>9</v>
      </c>
      <c r="D2611" s="54">
        <v>568</v>
      </c>
      <c r="E2611" s="99" t="s">
        <v>16</v>
      </c>
      <c r="F2611" s="100"/>
      <c r="G2611" s="103">
        <f>D2612/D2611</f>
        <v>22.873714788732396</v>
      </c>
    </row>
    <row r="2612" spans="2:8" x14ac:dyDescent="0.25">
      <c r="C2612" s="1" t="s">
        <v>10</v>
      </c>
      <c r="D2612" s="54">
        <v>12992.27</v>
      </c>
      <c r="E2612" s="101"/>
      <c r="F2612" s="102"/>
      <c r="G2612" s="104"/>
    </row>
    <row r="2613" spans="2:8" x14ac:dyDescent="0.25">
      <c r="C2613" s="37"/>
      <c r="D2613" s="38"/>
      <c r="E2613" s="50"/>
    </row>
    <row r="2614" spans="2:8" x14ac:dyDescent="0.3">
      <c r="C2614" s="36" t="s">
        <v>7</v>
      </c>
      <c r="D2614" s="55" t="s">
        <v>140</v>
      </c>
    </row>
    <row r="2615" spans="2:8" x14ac:dyDescent="0.3">
      <c r="C2615" s="36" t="s">
        <v>11</v>
      </c>
      <c r="D2615" s="55" t="s">
        <v>97</v>
      </c>
    </row>
    <row r="2616" spans="2:8" x14ac:dyDescent="0.3">
      <c r="C2616" s="36" t="s">
        <v>13</v>
      </c>
      <c r="D2616" s="69" t="s">
        <v>34</v>
      </c>
      <c r="E2616" s="41"/>
    </row>
    <row r="2617" spans="2:8" ht="24" thickBot="1" x14ac:dyDescent="0.3">
      <c r="C2617" s="42"/>
      <c r="D2617" s="42"/>
    </row>
    <row r="2618" spans="2:8" ht="48" thickBot="1" x14ac:dyDescent="0.3">
      <c r="B2618" s="80" t="s">
        <v>17</v>
      </c>
      <c r="C2618" s="81"/>
      <c r="D2618" s="23" t="s">
        <v>20</v>
      </c>
      <c r="E2618" s="82" t="s">
        <v>22</v>
      </c>
      <c r="F2618" s="83"/>
      <c r="G2618" s="2" t="s">
        <v>21</v>
      </c>
    </row>
    <row r="2619" spans="2:8" ht="24" thickBot="1" x14ac:dyDescent="0.3">
      <c r="B2619" s="84" t="s">
        <v>36</v>
      </c>
      <c r="C2619" s="85"/>
      <c r="D2619" s="70">
        <v>65.11</v>
      </c>
      <c r="E2619" s="56">
        <v>2.4</v>
      </c>
      <c r="F2619" s="18" t="s">
        <v>25</v>
      </c>
      <c r="G2619" s="26">
        <f t="shared" ref="G2619:G2626" si="59">D2619*E2619</f>
        <v>156.26399999999998</v>
      </c>
      <c r="H2619" s="86"/>
    </row>
    <row r="2620" spans="2:8" x14ac:dyDescent="0.25">
      <c r="B2620" s="87" t="s">
        <v>18</v>
      </c>
      <c r="C2620" s="88"/>
      <c r="D2620" s="59">
        <v>189.45</v>
      </c>
      <c r="E2620" s="57">
        <v>0.74</v>
      </c>
      <c r="F2620" s="19" t="s">
        <v>26</v>
      </c>
      <c r="G2620" s="27">
        <f t="shared" si="59"/>
        <v>140.19299999999998</v>
      </c>
      <c r="H2620" s="86"/>
    </row>
    <row r="2621" spans="2:8" ht="24" thickBot="1" x14ac:dyDescent="0.3">
      <c r="B2621" s="89" t="s">
        <v>19</v>
      </c>
      <c r="C2621" s="90"/>
      <c r="D2621" s="62">
        <v>762.99</v>
      </c>
      <c r="E2621" s="58">
        <v>0.74</v>
      </c>
      <c r="F2621" s="20" t="s">
        <v>26</v>
      </c>
      <c r="G2621" s="28">
        <f t="shared" si="59"/>
        <v>564.61260000000004</v>
      </c>
      <c r="H2621" s="86"/>
    </row>
    <row r="2622" spans="2:8" ht="24" thickBot="1" x14ac:dyDescent="0.3">
      <c r="B2622" s="91" t="s">
        <v>28</v>
      </c>
      <c r="C2622" s="92"/>
      <c r="D2622" s="71">
        <v>1409.04</v>
      </c>
      <c r="E2622" s="71"/>
      <c r="F2622" s="24" t="s">
        <v>25</v>
      </c>
      <c r="G2622" s="29">
        <f t="shared" si="59"/>
        <v>0</v>
      </c>
      <c r="H2622" s="86"/>
    </row>
    <row r="2623" spans="2:8" x14ac:dyDescent="0.25">
      <c r="B2623" s="87" t="s">
        <v>33</v>
      </c>
      <c r="C2623" s="88"/>
      <c r="D2623" s="59">
        <v>5358.15</v>
      </c>
      <c r="E2623" s="59">
        <v>2.4</v>
      </c>
      <c r="F2623" s="19" t="s">
        <v>25</v>
      </c>
      <c r="G2623" s="27">
        <f t="shared" si="59"/>
        <v>12859.56</v>
      </c>
      <c r="H2623" s="86"/>
    </row>
    <row r="2624" spans="2:8" x14ac:dyDescent="0.25">
      <c r="B2624" s="93" t="s">
        <v>27</v>
      </c>
      <c r="C2624" s="94"/>
      <c r="D2624" s="72">
        <v>246.53</v>
      </c>
      <c r="E2624" s="60"/>
      <c r="F2624" s="21" t="s">
        <v>25</v>
      </c>
      <c r="G2624" s="30">
        <f t="shared" si="59"/>
        <v>0</v>
      </c>
      <c r="H2624" s="86"/>
    </row>
    <row r="2625" spans="2:8" x14ac:dyDescent="0.25">
      <c r="B2625" s="93" t="s">
        <v>29</v>
      </c>
      <c r="C2625" s="94"/>
      <c r="D2625" s="73">
        <v>4374.5</v>
      </c>
      <c r="E2625" s="61">
        <v>2.4</v>
      </c>
      <c r="F2625" s="21" t="s">
        <v>25</v>
      </c>
      <c r="G2625" s="30">
        <f t="shared" si="59"/>
        <v>10498.8</v>
      </c>
      <c r="H2625" s="86"/>
    </row>
    <row r="2626" spans="2:8" x14ac:dyDescent="0.25">
      <c r="B2626" s="93" t="s">
        <v>30</v>
      </c>
      <c r="C2626" s="94"/>
      <c r="D2626" s="73">
        <v>1282.45</v>
      </c>
      <c r="E2626" s="61">
        <v>2.4</v>
      </c>
      <c r="F2626" s="21" t="s">
        <v>25</v>
      </c>
      <c r="G2626" s="30">
        <f t="shared" si="59"/>
        <v>3077.88</v>
      </c>
      <c r="H2626" s="86"/>
    </row>
    <row r="2627" spans="2:8" x14ac:dyDescent="0.25">
      <c r="B2627" s="93" t="s">
        <v>32</v>
      </c>
      <c r="C2627" s="94"/>
      <c r="D2627" s="73">
        <v>1000.47</v>
      </c>
      <c r="E2627" s="61">
        <v>2.4</v>
      </c>
      <c r="F2627" s="21" t="s">
        <v>25</v>
      </c>
      <c r="G2627" s="30">
        <f>D2627*E2627</f>
        <v>2401.1280000000002</v>
      </c>
      <c r="H2627" s="86"/>
    </row>
    <row r="2628" spans="2:8" ht="24" thickBot="1" x14ac:dyDescent="0.3">
      <c r="B2628" s="89" t="s">
        <v>31</v>
      </c>
      <c r="C2628" s="90"/>
      <c r="D2628" s="74">
        <v>718.61</v>
      </c>
      <c r="E2628" s="62">
        <v>24</v>
      </c>
      <c r="F2628" s="20" t="s">
        <v>25</v>
      </c>
      <c r="G2628" s="31">
        <f>D2628*E2628</f>
        <v>17246.64</v>
      </c>
      <c r="H2628" s="86"/>
    </row>
    <row r="2629" spans="2:8" x14ac:dyDescent="0.25">
      <c r="C2629" s="3"/>
      <c r="D2629" s="3"/>
      <c r="E2629" s="4"/>
      <c r="F2629" s="4"/>
      <c r="H2629" s="45"/>
    </row>
    <row r="2630" spans="2:8" ht="25.5" x14ac:dyDescent="0.25">
      <c r="C2630" s="14" t="s">
        <v>14</v>
      </c>
      <c r="D2630" s="6"/>
    </row>
    <row r="2631" spans="2:8" ht="20.25" x14ac:dyDescent="0.25">
      <c r="C2631" s="77" t="s">
        <v>6</v>
      </c>
      <c r="D2631" s="76" t="s">
        <v>0</v>
      </c>
      <c r="E2631" s="9">
        <f>IF(G2619&gt;0, ROUND((G2619+D2612)/D2612,2), 0)</f>
        <v>1.01</v>
      </c>
      <c r="F2631" s="9"/>
      <c r="G2631" s="10"/>
      <c r="H2631" s="7"/>
    </row>
    <row r="2632" spans="2:8" x14ac:dyDescent="0.25">
      <c r="C2632" s="77"/>
      <c r="D2632" s="76" t="s">
        <v>1</v>
      </c>
      <c r="E2632" s="9">
        <f>IF(SUM(G2620:G2621)&gt;0,ROUND((G2620+G2621+D2612)/D2612,2),0)</f>
        <v>1.05</v>
      </c>
      <c r="F2632" s="9"/>
      <c r="G2632" s="11"/>
      <c r="H2632" s="47"/>
    </row>
    <row r="2633" spans="2:8" x14ac:dyDescent="0.25">
      <c r="C2633" s="77"/>
      <c r="D2633" s="76" t="s">
        <v>2</v>
      </c>
      <c r="E2633" s="9">
        <f>IF(G2622&gt;0,ROUND((G2622+D2612)/D2612,2),0)</f>
        <v>0</v>
      </c>
      <c r="F2633" s="12"/>
      <c r="G2633" s="11"/>
    </row>
    <row r="2634" spans="2:8" x14ac:dyDescent="0.25">
      <c r="C2634" s="77"/>
      <c r="D2634" s="13" t="s">
        <v>3</v>
      </c>
      <c r="E2634" s="32">
        <f>IF(SUM(G2623:G2628)&gt;0,ROUND((SUM(G2623:G2628)+D2612)/D2612,2),0)</f>
        <v>4.55</v>
      </c>
      <c r="F2634" s="10"/>
      <c r="G2634" s="11"/>
    </row>
    <row r="2635" spans="2:8" ht="25.5" x14ac:dyDescent="0.25">
      <c r="D2635" s="33" t="s">
        <v>4</v>
      </c>
      <c r="E2635" s="34">
        <f>SUM(E2631:E2634)-IF(VALUE(COUNTIF(E2631:E2634,"&gt;0"))=4,3,0)-IF(VALUE(COUNTIF(E2631:E2634,"&gt;0"))=3,2,0)-IF(VALUE(COUNTIF(E2631:E2634,"&gt;0"))=2,1,0)</f>
        <v>4.6099999999999994</v>
      </c>
      <c r="F2635" s="25"/>
    </row>
    <row r="2636" spans="2:8" x14ac:dyDescent="0.25">
      <c r="E2636" s="15"/>
    </row>
    <row r="2637" spans="2:8" ht="25.5" x14ac:dyDescent="0.35">
      <c r="B2637" s="22"/>
      <c r="C2637" s="16" t="s">
        <v>23</v>
      </c>
      <c r="D2637" s="78">
        <f>E2635*D2612</f>
        <v>59894.364699999991</v>
      </c>
      <c r="E2637" s="78"/>
    </row>
    <row r="2638" spans="2:8" ht="20.25" x14ac:dyDescent="0.3">
      <c r="C2638" s="17" t="s">
        <v>8</v>
      </c>
      <c r="D2638" s="79">
        <f>D2637/D2611</f>
        <v>105.44782517605633</v>
      </c>
      <c r="E2638" s="79"/>
      <c r="G2638" s="7"/>
      <c r="H2638" s="48"/>
    </row>
    <row r="2648" spans="2:8" ht="60.75" x14ac:dyDescent="0.8">
      <c r="B2648" s="105" t="s">
        <v>200</v>
      </c>
      <c r="C2648" s="105"/>
      <c r="D2648" s="105"/>
      <c r="E2648" s="105"/>
      <c r="F2648" s="105"/>
      <c r="G2648" s="105"/>
      <c r="H2648" s="105"/>
    </row>
    <row r="2649" spans="2:8" x14ac:dyDescent="0.25">
      <c r="B2649" s="106" t="s">
        <v>37</v>
      </c>
      <c r="C2649" s="106"/>
      <c r="D2649" s="106"/>
      <c r="E2649" s="106"/>
      <c r="F2649" s="106"/>
      <c r="G2649" s="106"/>
    </row>
    <row r="2650" spans="2:8" x14ac:dyDescent="0.25">
      <c r="C2650" s="75"/>
      <c r="G2650" s="7"/>
    </row>
    <row r="2651" spans="2:8" ht="25.5" x14ac:dyDescent="0.25">
      <c r="C2651" s="14" t="s">
        <v>5</v>
      </c>
      <c r="D2651" s="6"/>
    </row>
    <row r="2652" spans="2:8" ht="20.25" x14ac:dyDescent="0.25">
      <c r="B2652" s="10"/>
      <c r="C2652" s="95" t="s">
        <v>15</v>
      </c>
      <c r="D2652" s="98" t="s">
        <v>87</v>
      </c>
      <c r="E2652" s="98"/>
      <c r="F2652" s="98"/>
      <c r="G2652" s="98"/>
      <c r="H2652" s="40"/>
    </row>
    <row r="2653" spans="2:8" ht="20.25" x14ac:dyDescent="0.25">
      <c r="B2653" s="10"/>
      <c r="C2653" s="96"/>
      <c r="D2653" s="98" t="s">
        <v>155</v>
      </c>
      <c r="E2653" s="98"/>
      <c r="F2653" s="98"/>
      <c r="G2653" s="98"/>
      <c r="H2653" s="40"/>
    </row>
    <row r="2654" spans="2:8" ht="20.25" x14ac:dyDescent="0.25">
      <c r="B2654" s="10"/>
      <c r="C2654" s="97"/>
      <c r="D2654" s="98" t="s">
        <v>201</v>
      </c>
      <c r="E2654" s="98"/>
      <c r="F2654" s="98"/>
      <c r="G2654" s="98"/>
      <c r="H2654" s="40"/>
    </row>
    <row r="2655" spans="2:8" x14ac:dyDescent="0.25">
      <c r="C2655" s="35" t="s">
        <v>12</v>
      </c>
      <c r="D2655" s="53">
        <v>5</v>
      </c>
      <c r="E2655" s="49"/>
      <c r="F2655" s="10"/>
    </row>
    <row r="2656" spans="2:8" x14ac:dyDescent="0.25">
      <c r="C2656" s="1" t="s">
        <v>9</v>
      </c>
      <c r="D2656" s="54">
        <v>967</v>
      </c>
      <c r="E2656" s="99" t="s">
        <v>16</v>
      </c>
      <c r="F2656" s="100"/>
      <c r="G2656" s="103">
        <f>D2657/D2656</f>
        <v>12.809741468459153</v>
      </c>
    </row>
    <row r="2657" spans="2:8" x14ac:dyDescent="0.25">
      <c r="C2657" s="1" t="s">
        <v>10</v>
      </c>
      <c r="D2657" s="54">
        <v>12387.02</v>
      </c>
      <c r="E2657" s="101"/>
      <c r="F2657" s="102"/>
      <c r="G2657" s="104"/>
    </row>
    <row r="2658" spans="2:8" x14ac:dyDescent="0.25">
      <c r="C2658" s="37"/>
      <c r="D2658" s="38"/>
      <c r="E2658" s="50"/>
    </row>
    <row r="2659" spans="2:8" x14ac:dyDescent="0.3">
      <c r="C2659" s="36" t="s">
        <v>7</v>
      </c>
      <c r="D2659" s="55" t="s">
        <v>108</v>
      </c>
    </row>
    <row r="2660" spans="2:8" x14ac:dyDescent="0.3">
      <c r="C2660" s="36" t="s">
        <v>11</v>
      </c>
      <c r="D2660" s="55" t="s">
        <v>89</v>
      </c>
    </row>
    <row r="2661" spans="2:8" x14ac:dyDescent="0.3">
      <c r="C2661" s="36" t="s">
        <v>13</v>
      </c>
      <c r="D2661" s="69" t="s">
        <v>34</v>
      </c>
      <c r="E2661" s="41"/>
    </row>
    <row r="2662" spans="2:8" ht="24" thickBot="1" x14ac:dyDescent="0.3">
      <c r="C2662" s="42"/>
      <c r="D2662" s="42"/>
    </row>
    <row r="2663" spans="2:8" ht="48" thickBot="1" x14ac:dyDescent="0.3">
      <c r="B2663" s="80" t="s">
        <v>17</v>
      </c>
      <c r="C2663" s="81"/>
      <c r="D2663" s="23" t="s">
        <v>20</v>
      </c>
      <c r="E2663" s="82" t="s">
        <v>22</v>
      </c>
      <c r="F2663" s="83"/>
      <c r="G2663" s="2" t="s">
        <v>21</v>
      </c>
    </row>
    <row r="2664" spans="2:8" ht="24" thickBot="1" x14ac:dyDescent="0.3">
      <c r="B2664" s="84" t="s">
        <v>36</v>
      </c>
      <c r="C2664" s="85"/>
      <c r="D2664" s="70">
        <v>65.11</v>
      </c>
      <c r="E2664" s="56">
        <v>5</v>
      </c>
      <c r="F2664" s="18" t="s">
        <v>25</v>
      </c>
      <c r="G2664" s="26">
        <f t="shared" ref="G2664:G2671" si="60">D2664*E2664</f>
        <v>325.55</v>
      </c>
      <c r="H2664" s="86"/>
    </row>
    <row r="2665" spans="2:8" x14ac:dyDescent="0.25">
      <c r="B2665" s="87" t="s">
        <v>18</v>
      </c>
      <c r="C2665" s="88"/>
      <c r="D2665" s="59">
        <v>189.45</v>
      </c>
      <c r="E2665" s="57">
        <v>0.91</v>
      </c>
      <c r="F2665" s="19" t="s">
        <v>26</v>
      </c>
      <c r="G2665" s="27">
        <f t="shared" si="60"/>
        <v>172.39949999999999</v>
      </c>
      <c r="H2665" s="86"/>
    </row>
    <row r="2666" spans="2:8" ht="24" thickBot="1" x14ac:dyDescent="0.3">
      <c r="B2666" s="89" t="s">
        <v>19</v>
      </c>
      <c r="C2666" s="90"/>
      <c r="D2666" s="62">
        <v>762.99</v>
      </c>
      <c r="E2666" s="58">
        <v>0.91</v>
      </c>
      <c r="F2666" s="20" t="s">
        <v>26</v>
      </c>
      <c r="G2666" s="28">
        <f t="shared" si="60"/>
        <v>694.32090000000005</v>
      </c>
      <c r="H2666" s="86"/>
    </row>
    <row r="2667" spans="2:8" ht="24" thickBot="1" x14ac:dyDescent="0.3">
      <c r="B2667" s="91" t="s">
        <v>28</v>
      </c>
      <c r="C2667" s="92"/>
      <c r="D2667" s="71">
        <v>1409.04</v>
      </c>
      <c r="E2667" s="71"/>
      <c r="F2667" s="24" t="s">
        <v>25</v>
      </c>
      <c r="G2667" s="29">
        <f t="shared" si="60"/>
        <v>0</v>
      </c>
      <c r="H2667" s="86"/>
    </row>
    <row r="2668" spans="2:8" x14ac:dyDescent="0.25">
      <c r="B2668" s="87" t="s">
        <v>33</v>
      </c>
      <c r="C2668" s="88"/>
      <c r="D2668" s="59">
        <v>5358.15</v>
      </c>
      <c r="E2668" s="59">
        <v>5</v>
      </c>
      <c r="F2668" s="19" t="s">
        <v>25</v>
      </c>
      <c r="G2668" s="27">
        <f t="shared" si="60"/>
        <v>26790.75</v>
      </c>
      <c r="H2668" s="86"/>
    </row>
    <row r="2669" spans="2:8" x14ac:dyDescent="0.25">
      <c r="B2669" s="93" t="s">
        <v>27</v>
      </c>
      <c r="C2669" s="94"/>
      <c r="D2669" s="72">
        <v>246.53</v>
      </c>
      <c r="E2669" s="60"/>
      <c r="F2669" s="21" t="s">
        <v>25</v>
      </c>
      <c r="G2669" s="30">
        <f t="shared" si="60"/>
        <v>0</v>
      </c>
      <c r="H2669" s="86"/>
    </row>
    <row r="2670" spans="2:8" x14ac:dyDescent="0.25">
      <c r="B2670" s="93" t="s">
        <v>29</v>
      </c>
      <c r="C2670" s="94"/>
      <c r="D2670" s="73">
        <v>4374.5</v>
      </c>
      <c r="E2670" s="61">
        <v>5</v>
      </c>
      <c r="F2670" s="21" t="s">
        <v>25</v>
      </c>
      <c r="G2670" s="30">
        <f t="shared" si="60"/>
        <v>21872.5</v>
      </c>
      <c r="H2670" s="86"/>
    </row>
    <row r="2671" spans="2:8" x14ac:dyDescent="0.25">
      <c r="B2671" s="93" t="s">
        <v>30</v>
      </c>
      <c r="C2671" s="94"/>
      <c r="D2671" s="73">
        <v>1282.45</v>
      </c>
      <c r="E2671" s="61">
        <v>5</v>
      </c>
      <c r="F2671" s="21" t="s">
        <v>25</v>
      </c>
      <c r="G2671" s="30">
        <f t="shared" si="60"/>
        <v>6412.25</v>
      </c>
      <c r="H2671" s="86"/>
    </row>
    <row r="2672" spans="2:8" x14ac:dyDescent="0.25">
      <c r="B2672" s="93" t="s">
        <v>32</v>
      </c>
      <c r="C2672" s="94"/>
      <c r="D2672" s="73">
        <v>1000.47</v>
      </c>
      <c r="E2672" s="61">
        <v>5</v>
      </c>
      <c r="F2672" s="21" t="s">
        <v>25</v>
      </c>
      <c r="G2672" s="30">
        <f>D2672*E2672</f>
        <v>5002.3500000000004</v>
      </c>
      <c r="H2672" s="86"/>
    </row>
    <row r="2673" spans="2:8" ht="24" thickBot="1" x14ac:dyDescent="0.3">
      <c r="B2673" s="89" t="s">
        <v>31</v>
      </c>
      <c r="C2673" s="90"/>
      <c r="D2673" s="74">
        <v>718.61</v>
      </c>
      <c r="E2673" s="62">
        <v>50</v>
      </c>
      <c r="F2673" s="20" t="s">
        <v>25</v>
      </c>
      <c r="G2673" s="31">
        <f>D2673*E2673</f>
        <v>35930.5</v>
      </c>
      <c r="H2673" s="86"/>
    </row>
    <row r="2674" spans="2:8" x14ac:dyDescent="0.25">
      <c r="C2674" s="3"/>
      <c r="D2674" s="3"/>
      <c r="E2674" s="4"/>
      <c r="F2674" s="4"/>
      <c r="H2674" s="45"/>
    </row>
    <row r="2675" spans="2:8" ht="25.5" x14ac:dyDescent="0.25">
      <c r="C2675" s="14" t="s">
        <v>14</v>
      </c>
      <c r="D2675" s="6"/>
    </row>
    <row r="2676" spans="2:8" ht="20.25" x14ac:dyDescent="0.25">
      <c r="C2676" s="77" t="s">
        <v>6</v>
      </c>
      <c r="D2676" s="76" t="s">
        <v>0</v>
      </c>
      <c r="E2676" s="9">
        <f>IF(G2664&gt;0, ROUND((G2664+D2657)/D2657,2), 0)</f>
        <v>1.03</v>
      </c>
      <c r="F2676" s="9"/>
      <c r="G2676" s="10"/>
      <c r="H2676" s="7"/>
    </row>
    <row r="2677" spans="2:8" x14ac:dyDescent="0.25">
      <c r="C2677" s="77"/>
      <c r="D2677" s="76" t="s">
        <v>1</v>
      </c>
      <c r="E2677" s="9">
        <f>IF(SUM(G2665:G2666)&gt;0,ROUND((G2665+G2666+D2657)/D2657,2),0)</f>
        <v>1.07</v>
      </c>
      <c r="F2677" s="9"/>
      <c r="G2677" s="11"/>
      <c r="H2677" s="47"/>
    </row>
    <row r="2678" spans="2:8" x14ac:dyDescent="0.25">
      <c r="C2678" s="77"/>
      <c r="D2678" s="76" t="s">
        <v>2</v>
      </c>
      <c r="E2678" s="9">
        <f>IF(G2667&gt;0,ROUND((G2667+D2657)/D2657,2),0)</f>
        <v>0</v>
      </c>
      <c r="F2678" s="12"/>
      <c r="G2678" s="11"/>
    </row>
    <row r="2679" spans="2:8" x14ac:dyDescent="0.25">
      <c r="C2679" s="77"/>
      <c r="D2679" s="13" t="s">
        <v>3</v>
      </c>
      <c r="E2679" s="32">
        <f>IF(SUM(G2668:G2673)&gt;0,ROUND((SUM(G2668:G2673)+D2657)/D2657,2),0)</f>
        <v>8.75</v>
      </c>
      <c r="F2679" s="10"/>
      <c r="G2679" s="11"/>
    </row>
    <row r="2680" spans="2:8" ht="25.5" x14ac:dyDescent="0.25">
      <c r="D2680" s="33" t="s">
        <v>4</v>
      </c>
      <c r="E2680" s="34">
        <f>SUM(E2676:E2679)-IF(VALUE(COUNTIF(E2676:E2679,"&gt;0"))=4,3,0)-IF(VALUE(COUNTIF(E2676:E2679,"&gt;0"))=3,2,0)-IF(VALUE(COUNTIF(E2676:E2679,"&gt;0"))=2,1,0)</f>
        <v>8.85</v>
      </c>
      <c r="F2680" s="25"/>
    </row>
    <row r="2681" spans="2:8" x14ac:dyDescent="0.25">
      <c r="E2681" s="15"/>
    </row>
    <row r="2682" spans="2:8" ht="25.5" x14ac:dyDescent="0.35">
      <c r="B2682" s="22"/>
      <c r="C2682" s="16" t="s">
        <v>23</v>
      </c>
      <c r="D2682" s="78">
        <f>E2680*D2657</f>
        <v>109625.12699999999</v>
      </c>
      <c r="E2682" s="78"/>
    </row>
    <row r="2683" spans="2:8" ht="20.25" x14ac:dyDescent="0.3">
      <c r="C2683" s="17" t="s">
        <v>8</v>
      </c>
      <c r="D2683" s="79">
        <f>D2682/D2656</f>
        <v>113.36621199586349</v>
      </c>
      <c r="E2683" s="79"/>
      <c r="G2683" s="7"/>
      <c r="H2683" s="48"/>
    </row>
    <row r="2693" spans="2:8" ht="60.75" x14ac:dyDescent="0.8">
      <c r="B2693" s="105" t="s">
        <v>202</v>
      </c>
      <c r="C2693" s="105"/>
      <c r="D2693" s="105"/>
      <c r="E2693" s="105"/>
      <c r="F2693" s="105"/>
      <c r="G2693" s="105"/>
      <c r="H2693" s="105"/>
    </row>
    <row r="2694" spans="2:8" x14ac:dyDescent="0.25">
      <c r="B2694" s="106" t="s">
        <v>37</v>
      </c>
      <c r="C2694" s="106"/>
      <c r="D2694" s="106"/>
      <c r="E2694" s="106"/>
      <c r="F2694" s="106"/>
      <c r="G2694" s="106"/>
    </row>
    <row r="2695" spans="2:8" x14ac:dyDescent="0.25">
      <c r="C2695" s="75"/>
      <c r="G2695" s="7"/>
    </row>
    <row r="2696" spans="2:8" ht="25.5" x14ac:dyDescent="0.25">
      <c r="C2696" s="14" t="s">
        <v>5</v>
      </c>
      <c r="D2696" s="6"/>
    </row>
    <row r="2697" spans="2:8" ht="20.25" x14ac:dyDescent="0.25">
      <c r="B2697" s="10"/>
      <c r="C2697" s="95" t="s">
        <v>15</v>
      </c>
      <c r="D2697" s="98" t="s">
        <v>87</v>
      </c>
      <c r="E2697" s="98"/>
      <c r="F2697" s="98"/>
      <c r="G2697" s="98"/>
      <c r="H2697" s="40"/>
    </row>
    <row r="2698" spans="2:8" ht="20.25" x14ac:dyDescent="0.25">
      <c r="B2698" s="10"/>
      <c r="C2698" s="96"/>
      <c r="D2698" s="98" t="s">
        <v>155</v>
      </c>
      <c r="E2698" s="98"/>
      <c r="F2698" s="98"/>
      <c r="G2698" s="98"/>
      <c r="H2698" s="40"/>
    </row>
    <row r="2699" spans="2:8" ht="20.25" x14ac:dyDescent="0.25">
      <c r="B2699" s="10"/>
      <c r="C2699" s="97"/>
      <c r="D2699" s="98" t="s">
        <v>203</v>
      </c>
      <c r="E2699" s="98"/>
      <c r="F2699" s="98"/>
      <c r="G2699" s="98"/>
      <c r="H2699" s="40"/>
    </row>
    <row r="2700" spans="2:8" x14ac:dyDescent="0.25">
      <c r="C2700" s="35" t="s">
        <v>12</v>
      </c>
      <c r="D2700" s="53">
        <v>3.3</v>
      </c>
      <c r="E2700" s="49"/>
      <c r="F2700" s="10"/>
    </row>
    <row r="2701" spans="2:8" x14ac:dyDescent="0.25">
      <c r="C2701" s="1" t="s">
        <v>9</v>
      </c>
      <c r="D2701" s="54">
        <v>632</v>
      </c>
      <c r="E2701" s="99" t="s">
        <v>16</v>
      </c>
      <c r="F2701" s="100"/>
      <c r="G2701" s="103">
        <f>D2702/D2701</f>
        <v>17.057167721518987</v>
      </c>
    </row>
    <row r="2702" spans="2:8" x14ac:dyDescent="0.25">
      <c r="C2702" s="1" t="s">
        <v>10</v>
      </c>
      <c r="D2702" s="54">
        <v>10780.13</v>
      </c>
      <c r="E2702" s="101"/>
      <c r="F2702" s="102"/>
      <c r="G2702" s="104"/>
    </row>
    <row r="2703" spans="2:8" x14ac:dyDescent="0.25">
      <c r="C2703" s="37"/>
      <c r="D2703" s="38"/>
      <c r="E2703" s="50"/>
    </row>
    <row r="2704" spans="2:8" x14ac:dyDescent="0.3">
      <c r="C2704" s="36" t="s">
        <v>7</v>
      </c>
      <c r="D2704" s="55" t="s">
        <v>204</v>
      </c>
    </row>
    <row r="2705" spans="2:8" x14ac:dyDescent="0.3">
      <c r="C2705" s="36" t="s">
        <v>11</v>
      </c>
      <c r="D2705" s="55" t="s">
        <v>89</v>
      </c>
    </row>
    <row r="2706" spans="2:8" x14ac:dyDescent="0.3">
      <c r="C2706" s="36" t="s">
        <v>13</v>
      </c>
      <c r="D2706" s="69" t="s">
        <v>34</v>
      </c>
      <c r="E2706" s="41"/>
    </row>
    <row r="2707" spans="2:8" ht="24" thickBot="1" x14ac:dyDescent="0.3">
      <c r="C2707" s="42"/>
      <c r="D2707" s="42"/>
    </row>
    <row r="2708" spans="2:8" ht="48" thickBot="1" x14ac:dyDescent="0.3">
      <c r="B2708" s="80" t="s">
        <v>17</v>
      </c>
      <c r="C2708" s="81"/>
      <c r="D2708" s="23" t="s">
        <v>20</v>
      </c>
      <c r="E2708" s="82" t="s">
        <v>22</v>
      </c>
      <c r="F2708" s="83"/>
      <c r="G2708" s="2" t="s">
        <v>21</v>
      </c>
    </row>
    <row r="2709" spans="2:8" ht="24" thickBot="1" x14ac:dyDescent="0.3">
      <c r="B2709" s="84" t="s">
        <v>36</v>
      </c>
      <c r="C2709" s="85"/>
      <c r="D2709" s="70">
        <v>65.11</v>
      </c>
      <c r="E2709" s="56">
        <v>3.3</v>
      </c>
      <c r="F2709" s="18" t="s">
        <v>25</v>
      </c>
      <c r="G2709" s="26">
        <f t="shared" ref="G2709:G2716" si="61">D2709*E2709</f>
        <v>214.863</v>
      </c>
      <c r="H2709" s="86"/>
    </row>
    <row r="2710" spans="2:8" x14ac:dyDescent="0.25">
      <c r="B2710" s="87" t="s">
        <v>18</v>
      </c>
      <c r="C2710" s="88"/>
      <c r="D2710" s="59">
        <v>189.45</v>
      </c>
      <c r="E2710" s="57">
        <v>0.89</v>
      </c>
      <c r="F2710" s="19" t="s">
        <v>26</v>
      </c>
      <c r="G2710" s="27">
        <f t="shared" si="61"/>
        <v>168.6105</v>
      </c>
      <c r="H2710" s="86"/>
    </row>
    <row r="2711" spans="2:8" ht="24" thickBot="1" x14ac:dyDescent="0.3">
      <c r="B2711" s="89" t="s">
        <v>19</v>
      </c>
      <c r="C2711" s="90"/>
      <c r="D2711" s="62">
        <v>762.99</v>
      </c>
      <c r="E2711" s="58">
        <v>0.89</v>
      </c>
      <c r="F2711" s="20" t="s">
        <v>26</v>
      </c>
      <c r="G2711" s="28">
        <f t="shared" si="61"/>
        <v>679.06110000000001</v>
      </c>
      <c r="H2711" s="86"/>
    </row>
    <row r="2712" spans="2:8" ht="24" thickBot="1" x14ac:dyDescent="0.3">
      <c r="B2712" s="91" t="s">
        <v>28</v>
      </c>
      <c r="C2712" s="92"/>
      <c r="D2712" s="71">
        <v>1409.04</v>
      </c>
      <c r="E2712" s="71"/>
      <c r="F2712" s="24" t="s">
        <v>25</v>
      </c>
      <c r="G2712" s="29">
        <f t="shared" si="61"/>
        <v>0</v>
      </c>
      <c r="H2712" s="86"/>
    </row>
    <row r="2713" spans="2:8" x14ac:dyDescent="0.25">
      <c r="B2713" s="87" t="s">
        <v>33</v>
      </c>
      <c r="C2713" s="88"/>
      <c r="D2713" s="59">
        <v>5358.15</v>
      </c>
      <c r="E2713" s="59">
        <v>3.3</v>
      </c>
      <c r="F2713" s="19" t="s">
        <v>25</v>
      </c>
      <c r="G2713" s="27">
        <f t="shared" si="61"/>
        <v>17681.894999999997</v>
      </c>
      <c r="H2713" s="86"/>
    </row>
    <row r="2714" spans="2:8" x14ac:dyDescent="0.25">
      <c r="B2714" s="93" t="s">
        <v>27</v>
      </c>
      <c r="C2714" s="94"/>
      <c r="D2714" s="72">
        <v>246.53</v>
      </c>
      <c r="E2714" s="60"/>
      <c r="F2714" s="21" t="s">
        <v>25</v>
      </c>
      <c r="G2714" s="30">
        <f t="shared" si="61"/>
        <v>0</v>
      </c>
      <c r="H2714" s="86"/>
    </row>
    <row r="2715" spans="2:8" x14ac:dyDescent="0.25">
      <c r="B2715" s="93" t="s">
        <v>29</v>
      </c>
      <c r="C2715" s="94"/>
      <c r="D2715" s="73">
        <v>4374.5</v>
      </c>
      <c r="E2715" s="61">
        <v>3.3</v>
      </c>
      <c r="F2715" s="21" t="s">
        <v>25</v>
      </c>
      <c r="G2715" s="30">
        <f t="shared" si="61"/>
        <v>14435.849999999999</v>
      </c>
      <c r="H2715" s="86"/>
    </row>
    <row r="2716" spans="2:8" x14ac:dyDescent="0.25">
      <c r="B2716" s="93" t="s">
        <v>30</v>
      </c>
      <c r="C2716" s="94"/>
      <c r="D2716" s="73">
        <v>1282.45</v>
      </c>
      <c r="E2716" s="61">
        <v>3.3</v>
      </c>
      <c r="F2716" s="21" t="s">
        <v>25</v>
      </c>
      <c r="G2716" s="30">
        <f t="shared" si="61"/>
        <v>4232.085</v>
      </c>
      <c r="H2716" s="86"/>
    </row>
    <row r="2717" spans="2:8" x14ac:dyDescent="0.25">
      <c r="B2717" s="93" t="s">
        <v>32</v>
      </c>
      <c r="C2717" s="94"/>
      <c r="D2717" s="73">
        <v>1000.47</v>
      </c>
      <c r="E2717" s="61">
        <v>3.3</v>
      </c>
      <c r="F2717" s="21" t="s">
        <v>25</v>
      </c>
      <c r="G2717" s="30">
        <f>D2717*E2717</f>
        <v>3301.5509999999999</v>
      </c>
      <c r="H2717" s="86"/>
    </row>
    <row r="2718" spans="2:8" ht="24" thickBot="1" x14ac:dyDescent="0.3">
      <c r="B2718" s="89" t="s">
        <v>31</v>
      </c>
      <c r="C2718" s="90"/>
      <c r="D2718" s="74">
        <v>718.61</v>
      </c>
      <c r="E2718" s="62">
        <v>33</v>
      </c>
      <c r="F2718" s="20" t="s">
        <v>25</v>
      </c>
      <c r="G2718" s="31">
        <f>D2718*E2718</f>
        <v>23714.13</v>
      </c>
      <c r="H2718" s="86"/>
    </row>
    <row r="2719" spans="2:8" x14ac:dyDescent="0.25">
      <c r="C2719" s="3"/>
      <c r="D2719" s="3"/>
      <c r="E2719" s="4"/>
      <c r="F2719" s="4"/>
      <c r="H2719" s="45"/>
    </row>
    <row r="2720" spans="2:8" ht="25.5" x14ac:dyDescent="0.25">
      <c r="C2720" s="14" t="s">
        <v>14</v>
      </c>
      <c r="D2720" s="6"/>
    </row>
    <row r="2721" spans="2:8" ht="20.25" x14ac:dyDescent="0.25">
      <c r="C2721" s="77" t="s">
        <v>6</v>
      </c>
      <c r="D2721" s="76" t="s">
        <v>0</v>
      </c>
      <c r="E2721" s="9">
        <f>IF(G2709&gt;0, ROUND((G2709+D2702)/D2702,2), 0)</f>
        <v>1.02</v>
      </c>
      <c r="F2721" s="9"/>
      <c r="G2721" s="10"/>
      <c r="H2721" s="7"/>
    </row>
    <row r="2722" spans="2:8" x14ac:dyDescent="0.25">
      <c r="C2722" s="77"/>
      <c r="D2722" s="76" t="s">
        <v>1</v>
      </c>
      <c r="E2722" s="9">
        <f>IF(SUM(G2710:G2711)&gt;0,ROUND((G2710+G2711+D2702)/D2702,2),0)</f>
        <v>1.08</v>
      </c>
      <c r="F2722" s="9"/>
      <c r="G2722" s="11"/>
      <c r="H2722" s="47"/>
    </row>
    <row r="2723" spans="2:8" x14ac:dyDescent="0.25">
      <c r="C2723" s="77"/>
      <c r="D2723" s="76" t="s">
        <v>2</v>
      </c>
      <c r="E2723" s="9">
        <f>IF(G2712&gt;0,ROUND((G2712+D2702)/D2702,2),0)</f>
        <v>0</v>
      </c>
      <c r="F2723" s="12"/>
      <c r="G2723" s="11"/>
    </row>
    <row r="2724" spans="2:8" x14ac:dyDescent="0.25">
      <c r="C2724" s="77"/>
      <c r="D2724" s="13" t="s">
        <v>3</v>
      </c>
      <c r="E2724" s="32">
        <f>IF(SUM(G2713:G2718)&gt;0,ROUND((SUM(G2713:G2718)+D2702)/D2702,2),0)</f>
        <v>6.88</v>
      </c>
      <c r="F2724" s="10"/>
      <c r="G2724" s="11"/>
    </row>
    <row r="2725" spans="2:8" ht="25.5" x14ac:dyDescent="0.25">
      <c r="D2725" s="33" t="s">
        <v>4</v>
      </c>
      <c r="E2725" s="34">
        <f>SUM(E2721:E2724)-IF(VALUE(COUNTIF(E2721:E2724,"&gt;0"))=4,3,0)-IF(VALUE(COUNTIF(E2721:E2724,"&gt;0"))=3,2,0)-IF(VALUE(COUNTIF(E2721:E2724,"&gt;0"))=2,1,0)</f>
        <v>6.98</v>
      </c>
      <c r="F2725" s="25"/>
    </row>
    <row r="2726" spans="2:8" x14ac:dyDescent="0.25">
      <c r="E2726" s="15"/>
    </row>
    <row r="2727" spans="2:8" ht="25.5" x14ac:dyDescent="0.35">
      <c r="B2727" s="22"/>
      <c r="C2727" s="16" t="s">
        <v>23</v>
      </c>
      <c r="D2727" s="78">
        <f>E2725*D2702</f>
        <v>75245.307400000005</v>
      </c>
      <c r="E2727" s="78"/>
    </row>
    <row r="2728" spans="2:8" ht="20.25" x14ac:dyDescent="0.3">
      <c r="C2728" s="17" t="s">
        <v>8</v>
      </c>
      <c r="D2728" s="79">
        <f>D2727/D2701</f>
        <v>119.05903069620254</v>
      </c>
      <c r="E2728" s="79"/>
      <c r="G2728" s="7"/>
      <c r="H2728" s="48"/>
    </row>
    <row r="2738" spans="2:8" ht="60.75" x14ac:dyDescent="0.8">
      <c r="B2738" s="105" t="s">
        <v>205</v>
      </c>
      <c r="C2738" s="105"/>
      <c r="D2738" s="105"/>
      <c r="E2738" s="105"/>
      <c r="F2738" s="105"/>
      <c r="G2738" s="105"/>
      <c r="H2738" s="105"/>
    </row>
    <row r="2739" spans="2:8" x14ac:dyDescent="0.25">
      <c r="B2739" s="106" t="s">
        <v>37</v>
      </c>
      <c r="C2739" s="106"/>
      <c r="D2739" s="106"/>
      <c r="E2739" s="106"/>
      <c r="F2739" s="106"/>
      <c r="G2739" s="106"/>
    </row>
    <row r="2740" spans="2:8" x14ac:dyDescent="0.25">
      <c r="C2740" s="75"/>
      <c r="G2740" s="7"/>
    </row>
    <row r="2741" spans="2:8" ht="25.5" x14ac:dyDescent="0.25">
      <c r="C2741" s="14" t="s">
        <v>5</v>
      </c>
      <c r="D2741" s="6"/>
    </row>
    <row r="2742" spans="2:8" ht="20.25" x14ac:dyDescent="0.25">
      <c r="B2742" s="10"/>
      <c r="C2742" s="95" t="s">
        <v>15</v>
      </c>
      <c r="D2742" s="98" t="s">
        <v>87</v>
      </c>
      <c r="E2742" s="98"/>
      <c r="F2742" s="98"/>
      <c r="G2742" s="98"/>
      <c r="H2742" s="40"/>
    </row>
    <row r="2743" spans="2:8" ht="20.25" x14ac:dyDescent="0.25">
      <c r="B2743" s="10"/>
      <c r="C2743" s="96"/>
      <c r="D2743" s="98" t="s">
        <v>155</v>
      </c>
      <c r="E2743" s="98"/>
      <c r="F2743" s="98"/>
      <c r="G2743" s="98"/>
      <c r="H2743" s="40"/>
    </row>
    <row r="2744" spans="2:8" ht="20.25" x14ac:dyDescent="0.25">
      <c r="B2744" s="10"/>
      <c r="C2744" s="97"/>
      <c r="D2744" s="98" t="s">
        <v>206</v>
      </c>
      <c r="E2744" s="98"/>
      <c r="F2744" s="98"/>
      <c r="G2744" s="98"/>
      <c r="H2744" s="40"/>
    </row>
    <row r="2745" spans="2:8" x14ac:dyDescent="0.25">
      <c r="C2745" s="35" t="s">
        <v>12</v>
      </c>
      <c r="D2745" s="53">
        <v>5</v>
      </c>
      <c r="E2745" s="49"/>
      <c r="F2745" s="10"/>
    </row>
    <row r="2746" spans="2:8" x14ac:dyDescent="0.25">
      <c r="C2746" s="1" t="s">
        <v>9</v>
      </c>
      <c r="D2746" s="54">
        <v>1199</v>
      </c>
      <c r="E2746" s="99" t="s">
        <v>16</v>
      </c>
      <c r="F2746" s="100"/>
      <c r="G2746" s="103">
        <f>D2747/D2746</f>
        <v>12.231050875729775</v>
      </c>
    </row>
    <row r="2747" spans="2:8" x14ac:dyDescent="0.25">
      <c r="C2747" s="1" t="s">
        <v>10</v>
      </c>
      <c r="D2747" s="54">
        <v>14665.03</v>
      </c>
      <c r="E2747" s="101"/>
      <c r="F2747" s="102"/>
      <c r="G2747" s="104"/>
    </row>
    <row r="2748" spans="2:8" x14ac:dyDescent="0.25">
      <c r="C2748" s="37"/>
      <c r="D2748" s="38"/>
      <c r="E2748" s="50"/>
    </row>
    <row r="2749" spans="2:8" x14ac:dyDescent="0.3">
      <c r="C2749" s="36" t="s">
        <v>7</v>
      </c>
      <c r="D2749" s="55" t="s">
        <v>207</v>
      </c>
    </row>
    <row r="2750" spans="2:8" x14ac:dyDescent="0.3">
      <c r="C2750" s="36" t="s">
        <v>11</v>
      </c>
      <c r="D2750" s="55" t="s">
        <v>97</v>
      </c>
    </row>
    <row r="2751" spans="2:8" x14ac:dyDescent="0.3">
      <c r="C2751" s="36" t="s">
        <v>13</v>
      </c>
      <c r="D2751" s="69" t="s">
        <v>34</v>
      </c>
      <c r="E2751" s="41"/>
    </row>
    <row r="2752" spans="2:8" ht="24" thickBot="1" x14ac:dyDescent="0.3">
      <c r="C2752" s="42"/>
      <c r="D2752" s="42"/>
    </row>
    <row r="2753" spans="2:8" ht="48" thickBot="1" x14ac:dyDescent="0.3">
      <c r="B2753" s="80" t="s">
        <v>17</v>
      </c>
      <c r="C2753" s="81"/>
      <c r="D2753" s="23" t="s">
        <v>20</v>
      </c>
      <c r="E2753" s="82" t="s">
        <v>22</v>
      </c>
      <c r="F2753" s="83"/>
      <c r="G2753" s="2" t="s">
        <v>21</v>
      </c>
    </row>
    <row r="2754" spans="2:8" ht="24" thickBot="1" x14ac:dyDescent="0.3">
      <c r="B2754" s="84" t="s">
        <v>36</v>
      </c>
      <c r="C2754" s="85"/>
      <c r="D2754" s="70">
        <v>65.11</v>
      </c>
      <c r="E2754" s="56">
        <v>5</v>
      </c>
      <c r="F2754" s="18" t="s">
        <v>25</v>
      </c>
      <c r="G2754" s="26">
        <f t="shared" ref="G2754:G2761" si="62">D2754*E2754</f>
        <v>325.55</v>
      </c>
      <c r="H2754" s="86"/>
    </row>
    <row r="2755" spans="2:8" x14ac:dyDescent="0.25">
      <c r="B2755" s="87" t="s">
        <v>18</v>
      </c>
      <c r="C2755" s="88"/>
      <c r="D2755" s="59">
        <v>189.45</v>
      </c>
      <c r="E2755" s="57">
        <v>0.96</v>
      </c>
      <c r="F2755" s="19" t="s">
        <v>26</v>
      </c>
      <c r="G2755" s="27">
        <f t="shared" si="62"/>
        <v>181.87199999999999</v>
      </c>
      <c r="H2755" s="86"/>
    </row>
    <row r="2756" spans="2:8" ht="24" thickBot="1" x14ac:dyDescent="0.3">
      <c r="B2756" s="89" t="s">
        <v>19</v>
      </c>
      <c r="C2756" s="90"/>
      <c r="D2756" s="62">
        <v>762.99</v>
      </c>
      <c r="E2756" s="58">
        <v>0.96</v>
      </c>
      <c r="F2756" s="20" t="s">
        <v>26</v>
      </c>
      <c r="G2756" s="28">
        <f t="shared" si="62"/>
        <v>732.47039999999993</v>
      </c>
      <c r="H2756" s="86"/>
    </row>
    <row r="2757" spans="2:8" ht="24" thickBot="1" x14ac:dyDescent="0.3">
      <c r="B2757" s="91" t="s">
        <v>28</v>
      </c>
      <c r="C2757" s="92"/>
      <c r="D2757" s="71">
        <v>1409.04</v>
      </c>
      <c r="E2757" s="71"/>
      <c r="F2757" s="24" t="s">
        <v>25</v>
      </c>
      <c r="G2757" s="29">
        <f t="shared" si="62"/>
        <v>0</v>
      </c>
      <c r="H2757" s="86"/>
    </row>
    <row r="2758" spans="2:8" x14ac:dyDescent="0.25">
      <c r="B2758" s="87" t="s">
        <v>33</v>
      </c>
      <c r="C2758" s="88"/>
      <c r="D2758" s="59">
        <v>5358.15</v>
      </c>
      <c r="E2758" s="59">
        <v>5</v>
      </c>
      <c r="F2758" s="19" t="s">
        <v>25</v>
      </c>
      <c r="G2758" s="27">
        <f t="shared" si="62"/>
        <v>26790.75</v>
      </c>
      <c r="H2758" s="86"/>
    </row>
    <row r="2759" spans="2:8" x14ac:dyDescent="0.25">
      <c r="B2759" s="93" t="s">
        <v>27</v>
      </c>
      <c r="C2759" s="94"/>
      <c r="D2759" s="72">
        <v>246.53</v>
      </c>
      <c r="E2759" s="60"/>
      <c r="F2759" s="21" t="s">
        <v>25</v>
      </c>
      <c r="G2759" s="30">
        <f t="shared" si="62"/>
        <v>0</v>
      </c>
      <c r="H2759" s="86"/>
    </row>
    <row r="2760" spans="2:8" x14ac:dyDescent="0.25">
      <c r="B2760" s="93" t="s">
        <v>29</v>
      </c>
      <c r="C2760" s="94"/>
      <c r="D2760" s="73">
        <v>4374.5</v>
      </c>
      <c r="E2760" s="61">
        <v>5</v>
      </c>
      <c r="F2760" s="21" t="s">
        <v>25</v>
      </c>
      <c r="G2760" s="30">
        <f t="shared" si="62"/>
        <v>21872.5</v>
      </c>
      <c r="H2760" s="86"/>
    </row>
    <row r="2761" spans="2:8" x14ac:dyDescent="0.25">
      <c r="B2761" s="93" t="s">
        <v>30</v>
      </c>
      <c r="C2761" s="94"/>
      <c r="D2761" s="73">
        <v>1282.45</v>
      </c>
      <c r="E2761" s="61">
        <v>5</v>
      </c>
      <c r="F2761" s="21" t="s">
        <v>25</v>
      </c>
      <c r="G2761" s="30">
        <f t="shared" si="62"/>
        <v>6412.25</v>
      </c>
      <c r="H2761" s="86"/>
    </row>
    <row r="2762" spans="2:8" x14ac:dyDescent="0.25">
      <c r="B2762" s="93" t="s">
        <v>32</v>
      </c>
      <c r="C2762" s="94"/>
      <c r="D2762" s="73">
        <v>1000.47</v>
      </c>
      <c r="E2762" s="61">
        <v>5</v>
      </c>
      <c r="F2762" s="21" t="s">
        <v>25</v>
      </c>
      <c r="G2762" s="30">
        <f>D2762*E2762</f>
        <v>5002.3500000000004</v>
      </c>
      <c r="H2762" s="86"/>
    </row>
    <row r="2763" spans="2:8" ht="24" thickBot="1" x14ac:dyDescent="0.3">
      <c r="B2763" s="89" t="s">
        <v>31</v>
      </c>
      <c r="C2763" s="90"/>
      <c r="D2763" s="74">
        <v>718.61</v>
      </c>
      <c r="E2763" s="62">
        <v>50</v>
      </c>
      <c r="F2763" s="20" t="s">
        <v>25</v>
      </c>
      <c r="G2763" s="31">
        <f>D2763*E2763</f>
        <v>35930.5</v>
      </c>
      <c r="H2763" s="86"/>
    </row>
    <row r="2764" spans="2:8" x14ac:dyDescent="0.25">
      <c r="C2764" s="3"/>
      <c r="D2764" s="3"/>
      <c r="E2764" s="4"/>
      <c r="F2764" s="4"/>
      <c r="H2764" s="45"/>
    </row>
    <row r="2765" spans="2:8" ht="25.5" x14ac:dyDescent="0.25">
      <c r="C2765" s="14" t="s">
        <v>14</v>
      </c>
      <c r="D2765" s="6"/>
    </row>
    <row r="2766" spans="2:8" ht="20.25" x14ac:dyDescent="0.25">
      <c r="C2766" s="77" t="s">
        <v>6</v>
      </c>
      <c r="D2766" s="76" t="s">
        <v>0</v>
      </c>
      <c r="E2766" s="9">
        <f>IF(G2754&gt;0, ROUND((G2754+D2747)/D2747,2), 0)</f>
        <v>1.02</v>
      </c>
      <c r="F2766" s="9"/>
      <c r="G2766" s="10"/>
      <c r="H2766" s="7"/>
    </row>
    <row r="2767" spans="2:8" x14ac:dyDescent="0.25">
      <c r="C2767" s="77"/>
      <c r="D2767" s="76" t="s">
        <v>1</v>
      </c>
      <c r="E2767" s="9">
        <f>IF(SUM(G2755:G2756)&gt;0,ROUND((G2755+G2756+D2747)/D2747,2),0)</f>
        <v>1.06</v>
      </c>
      <c r="F2767" s="9"/>
      <c r="G2767" s="11"/>
      <c r="H2767" s="47"/>
    </row>
    <row r="2768" spans="2:8" x14ac:dyDescent="0.25">
      <c r="C2768" s="77"/>
      <c r="D2768" s="76" t="s">
        <v>2</v>
      </c>
      <c r="E2768" s="9">
        <f>IF(G2757&gt;0,ROUND((G2757+D2747)/D2747,2),0)</f>
        <v>0</v>
      </c>
      <c r="F2768" s="12"/>
      <c r="G2768" s="11"/>
    </row>
    <row r="2769" spans="2:8" x14ac:dyDescent="0.25">
      <c r="C2769" s="77"/>
      <c r="D2769" s="13" t="s">
        <v>3</v>
      </c>
      <c r="E2769" s="32">
        <f>IF(SUM(G2758:G2763)&gt;0,ROUND((SUM(G2758:G2763)+D2747)/D2747,2),0)</f>
        <v>7.55</v>
      </c>
      <c r="F2769" s="10"/>
      <c r="G2769" s="11"/>
    </row>
    <row r="2770" spans="2:8" ht="25.5" x14ac:dyDescent="0.25">
      <c r="D2770" s="33" t="s">
        <v>4</v>
      </c>
      <c r="E2770" s="34">
        <f>SUM(E2766:E2769)-IF(VALUE(COUNTIF(E2766:E2769,"&gt;0"))=4,3,0)-IF(VALUE(COUNTIF(E2766:E2769,"&gt;0"))=3,2,0)-IF(VALUE(COUNTIF(E2766:E2769,"&gt;0"))=2,1,0)</f>
        <v>7.629999999999999</v>
      </c>
      <c r="F2770" s="25"/>
    </row>
    <row r="2771" spans="2:8" x14ac:dyDescent="0.25">
      <c r="E2771" s="15"/>
    </row>
    <row r="2772" spans="2:8" ht="25.5" x14ac:dyDescent="0.35">
      <c r="B2772" s="22"/>
      <c r="C2772" s="16" t="s">
        <v>23</v>
      </c>
      <c r="D2772" s="78">
        <f>E2770*D2747</f>
        <v>111894.17889999998</v>
      </c>
      <c r="E2772" s="78"/>
    </row>
    <row r="2773" spans="2:8" ht="20.25" x14ac:dyDescent="0.3">
      <c r="C2773" s="17" t="s">
        <v>8</v>
      </c>
      <c r="D2773" s="79">
        <f>D2772/D2746</f>
        <v>93.322918181818167</v>
      </c>
      <c r="E2773" s="79"/>
      <c r="G2773" s="7"/>
      <c r="H2773" s="48"/>
    </row>
    <row r="2783" spans="2:8" ht="60.75" x14ac:dyDescent="0.8">
      <c r="B2783" s="105" t="s">
        <v>208</v>
      </c>
      <c r="C2783" s="105"/>
      <c r="D2783" s="105"/>
      <c r="E2783" s="105"/>
      <c r="F2783" s="105"/>
      <c r="G2783" s="105"/>
      <c r="H2783" s="105"/>
    </row>
    <row r="2784" spans="2:8" x14ac:dyDescent="0.25">
      <c r="B2784" s="106" t="s">
        <v>37</v>
      </c>
      <c r="C2784" s="106"/>
      <c r="D2784" s="106"/>
      <c r="E2784" s="106"/>
      <c r="F2784" s="106"/>
      <c r="G2784" s="106"/>
    </row>
    <row r="2785" spans="2:8" x14ac:dyDescent="0.25">
      <c r="C2785" s="75"/>
      <c r="G2785" s="7"/>
    </row>
    <row r="2786" spans="2:8" ht="25.5" x14ac:dyDescent="0.25">
      <c r="C2786" s="14" t="s">
        <v>5</v>
      </c>
      <c r="D2786" s="6"/>
    </row>
    <row r="2787" spans="2:8" ht="20.25" x14ac:dyDescent="0.25">
      <c r="B2787" s="10"/>
      <c r="C2787" s="95" t="s">
        <v>15</v>
      </c>
      <c r="D2787" s="98" t="s">
        <v>87</v>
      </c>
      <c r="E2787" s="98"/>
      <c r="F2787" s="98"/>
      <c r="G2787" s="98"/>
      <c r="H2787" s="40"/>
    </row>
    <row r="2788" spans="2:8" ht="20.25" x14ac:dyDescent="0.25">
      <c r="B2788" s="10"/>
      <c r="C2788" s="96"/>
      <c r="D2788" s="98" t="s">
        <v>155</v>
      </c>
      <c r="E2788" s="98"/>
      <c r="F2788" s="98"/>
      <c r="G2788" s="98"/>
      <c r="H2788" s="40"/>
    </row>
    <row r="2789" spans="2:8" ht="20.25" x14ac:dyDescent="0.25">
      <c r="B2789" s="10"/>
      <c r="C2789" s="97"/>
      <c r="D2789" s="98" t="s">
        <v>209</v>
      </c>
      <c r="E2789" s="98"/>
      <c r="F2789" s="98"/>
      <c r="G2789" s="98"/>
      <c r="H2789" s="40"/>
    </row>
    <row r="2790" spans="2:8" x14ac:dyDescent="0.25">
      <c r="C2790" s="35" t="s">
        <v>12</v>
      </c>
      <c r="D2790" s="53">
        <v>4</v>
      </c>
      <c r="E2790" s="49"/>
      <c r="F2790" s="10"/>
    </row>
    <row r="2791" spans="2:8" x14ac:dyDescent="0.25">
      <c r="C2791" s="1" t="s">
        <v>9</v>
      </c>
      <c r="D2791" s="54">
        <v>1004</v>
      </c>
      <c r="E2791" s="99" t="s">
        <v>16</v>
      </c>
      <c r="F2791" s="100"/>
      <c r="G2791" s="103">
        <f>D2792/D2791</f>
        <v>11.442988047808765</v>
      </c>
    </row>
    <row r="2792" spans="2:8" x14ac:dyDescent="0.25">
      <c r="C2792" s="1" t="s">
        <v>10</v>
      </c>
      <c r="D2792" s="54">
        <v>11488.76</v>
      </c>
      <c r="E2792" s="101"/>
      <c r="F2792" s="102"/>
      <c r="G2792" s="104"/>
    </row>
    <row r="2793" spans="2:8" x14ac:dyDescent="0.25">
      <c r="C2793" s="37"/>
      <c r="D2793" s="38"/>
      <c r="E2793" s="50"/>
    </row>
    <row r="2794" spans="2:8" x14ac:dyDescent="0.3">
      <c r="C2794" s="36" t="s">
        <v>7</v>
      </c>
      <c r="D2794" s="55" t="s">
        <v>210</v>
      </c>
    </row>
    <row r="2795" spans="2:8" x14ac:dyDescent="0.3">
      <c r="C2795" s="36" t="s">
        <v>11</v>
      </c>
      <c r="D2795" s="55" t="s">
        <v>97</v>
      </c>
    </row>
    <row r="2796" spans="2:8" x14ac:dyDescent="0.3">
      <c r="C2796" s="36" t="s">
        <v>13</v>
      </c>
      <c r="D2796" s="69" t="s">
        <v>34</v>
      </c>
      <c r="E2796" s="41"/>
    </row>
    <row r="2797" spans="2:8" ht="24" thickBot="1" x14ac:dyDescent="0.3">
      <c r="C2797" s="42"/>
      <c r="D2797" s="42"/>
    </row>
    <row r="2798" spans="2:8" ht="48" thickBot="1" x14ac:dyDescent="0.3">
      <c r="B2798" s="80" t="s">
        <v>17</v>
      </c>
      <c r="C2798" s="81"/>
      <c r="D2798" s="23" t="s">
        <v>20</v>
      </c>
      <c r="E2798" s="82" t="s">
        <v>22</v>
      </c>
      <c r="F2798" s="83"/>
      <c r="G2798" s="2" t="s">
        <v>21</v>
      </c>
    </row>
    <row r="2799" spans="2:8" ht="24" thickBot="1" x14ac:dyDescent="0.3">
      <c r="B2799" s="84" t="s">
        <v>36</v>
      </c>
      <c r="C2799" s="85"/>
      <c r="D2799" s="70">
        <v>65.11</v>
      </c>
      <c r="E2799" s="56">
        <v>4</v>
      </c>
      <c r="F2799" s="18" t="s">
        <v>25</v>
      </c>
      <c r="G2799" s="26">
        <f t="shared" ref="G2799:G2806" si="63">D2799*E2799</f>
        <v>260.44</v>
      </c>
      <c r="H2799" s="86"/>
    </row>
    <row r="2800" spans="2:8" x14ac:dyDescent="0.25">
      <c r="B2800" s="87" t="s">
        <v>18</v>
      </c>
      <c r="C2800" s="88"/>
      <c r="D2800" s="59">
        <v>189.45</v>
      </c>
      <c r="E2800" s="57">
        <v>1.37</v>
      </c>
      <c r="F2800" s="19" t="s">
        <v>26</v>
      </c>
      <c r="G2800" s="27">
        <f t="shared" si="63"/>
        <v>259.54649999999998</v>
      </c>
      <c r="H2800" s="86"/>
    </row>
    <row r="2801" spans="2:8" ht="24" thickBot="1" x14ac:dyDescent="0.3">
      <c r="B2801" s="89" t="s">
        <v>19</v>
      </c>
      <c r="C2801" s="90"/>
      <c r="D2801" s="62">
        <v>762.99</v>
      </c>
      <c r="E2801" s="58">
        <v>1.37</v>
      </c>
      <c r="F2801" s="20" t="s">
        <v>26</v>
      </c>
      <c r="G2801" s="28">
        <f t="shared" si="63"/>
        <v>1045.2963000000002</v>
      </c>
      <c r="H2801" s="86"/>
    </row>
    <row r="2802" spans="2:8" ht="24" thickBot="1" x14ac:dyDescent="0.3">
      <c r="B2802" s="91" t="s">
        <v>28</v>
      </c>
      <c r="C2802" s="92"/>
      <c r="D2802" s="71">
        <v>1409.04</v>
      </c>
      <c r="E2802" s="71"/>
      <c r="F2802" s="24" t="s">
        <v>25</v>
      </c>
      <c r="G2802" s="29">
        <f t="shared" si="63"/>
        <v>0</v>
      </c>
      <c r="H2802" s="86"/>
    </row>
    <row r="2803" spans="2:8" x14ac:dyDescent="0.25">
      <c r="B2803" s="87" t="s">
        <v>33</v>
      </c>
      <c r="C2803" s="88"/>
      <c r="D2803" s="59">
        <v>5358.15</v>
      </c>
      <c r="E2803" s="59">
        <v>4</v>
      </c>
      <c r="F2803" s="19" t="s">
        <v>25</v>
      </c>
      <c r="G2803" s="27">
        <f t="shared" si="63"/>
        <v>21432.6</v>
      </c>
      <c r="H2803" s="86"/>
    </row>
    <row r="2804" spans="2:8" x14ac:dyDescent="0.25">
      <c r="B2804" s="93" t="s">
        <v>27</v>
      </c>
      <c r="C2804" s="94"/>
      <c r="D2804" s="72">
        <v>246.53</v>
      </c>
      <c r="E2804" s="60"/>
      <c r="F2804" s="21" t="s">
        <v>25</v>
      </c>
      <c r="G2804" s="30">
        <f t="shared" si="63"/>
        <v>0</v>
      </c>
      <c r="H2804" s="86"/>
    </row>
    <row r="2805" spans="2:8" x14ac:dyDescent="0.25">
      <c r="B2805" s="93" t="s">
        <v>29</v>
      </c>
      <c r="C2805" s="94"/>
      <c r="D2805" s="73">
        <v>4374.5</v>
      </c>
      <c r="E2805" s="61">
        <v>4</v>
      </c>
      <c r="F2805" s="21" t="s">
        <v>25</v>
      </c>
      <c r="G2805" s="30">
        <f t="shared" si="63"/>
        <v>17498</v>
      </c>
      <c r="H2805" s="86"/>
    </row>
    <row r="2806" spans="2:8" x14ac:dyDescent="0.25">
      <c r="B2806" s="93" t="s">
        <v>30</v>
      </c>
      <c r="C2806" s="94"/>
      <c r="D2806" s="73">
        <v>1282.45</v>
      </c>
      <c r="E2806" s="61">
        <v>4</v>
      </c>
      <c r="F2806" s="21" t="s">
        <v>25</v>
      </c>
      <c r="G2806" s="30">
        <f t="shared" si="63"/>
        <v>5129.8</v>
      </c>
      <c r="H2806" s="86"/>
    </row>
    <row r="2807" spans="2:8" x14ac:dyDescent="0.25">
      <c r="B2807" s="93" t="s">
        <v>32</v>
      </c>
      <c r="C2807" s="94"/>
      <c r="D2807" s="73">
        <v>1000.47</v>
      </c>
      <c r="E2807" s="61">
        <v>4</v>
      </c>
      <c r="F2807" s="21" t="s">
        <v>25</v>
      </c>
      <c r="G2807" s="30">
        <f>D2807*E2807</f>
        <v>4001.88</v>
      </c>
      <c r="H2807" s="86"/>
    </row>
    <row r="2808" spans="2:8" ht="24" thickBot="1" x14ac:dyDescent="0.3">
      <c r="B2808" s="89" t="s">
        <v>31</v>
      </c>
      <c r="C2808" s="90"/>
      <c r="D2808" s="74">
        <v>718.61</v>
      </c>
      <c r="E2808" s="62">
        <v>40</v>
      </c>
      <c r="F2808" s="20" t="s">
        <v>25</v>
      </c>
      <c r="G2808" s="31">
        <f>D2808*E2808</f>
        <v>28744.400000000001</v>
      </c>
      <c r="H2808" s="86"/>
    </row>
    <row r="2809" spans="2:8" x14ac:dyDescent="0.25">
      <c r="C2809" s="3"/>
      <c r="D2809" s="3"/>
      <c r="E2809" s="4"/>
      <c r="F2809" s="4"/>
      <c r="H2809" s="45"/>
    </row>
    <row r="2810" spans="2:8" ht="25.5" x14ac:dyDescent="0.25">
      <c r="C2810" s="14" t="s">
        <v>14</v>
      </c>
      <c r="D2810" s="6"/>
    </row>
    <row r="2811" spans="2:8" ht="20.25" x14ac:dyDescent="0.25">
      <c r="C2811" s="77" t="s">
        <v>6</v>
      </c>
      <c r="D2811" s="76" t="s">
        <v>0</v>
      </c>
      <c r="E2811" s="9">
        <f>IF(G2799&gt;0, ROUND((G2799+D2792)/D2792,2), 0)</f>
        <v>1.02</v>
      </c>
      <c r="F2811" s="9"/>
      <c r="G2811" s="10"/>
      <c r="H2811" s="7"/>
    </row>
    <row r="2812" spans="2:8" x14ac:dyDescent="0.25">
      <c r="C2812" s="77"/>
      <c r="D2812" s="76" t="s">
        <v>1</v>
      </c>
      <c r="E2812" s="9">
        <f>IF(SUM(G2800:G2801)&gt;0,ROUND((G2800+G2801+D2792)/D2792,2),0)</f>
        <v>1.1100000000000001</v>
      </c>
      <c r="F2812" s="9"/>
      <c r="G2812" s="11"/>
      <c r="H2812" s="47"/>
    </row>
    <row r="2813" spans="2:8" x14ac:dyDescent="0.25">
      <c r="C2813" s="77"/>
      <c r="D2813" s="76" t="s">
        <v>2</v>
      </c>
      <c r="E2813" s="9">
        <f>IF(G2802&gt;0,ROUND((G2802+D2792)/D2792,2),0)</f>
        <v>0</v>
      </c>
      <c r="F2813" s="12"/>
      <c r="G2813" s="11"/>
    </row>
    <row r="2814" spans="2:8" x14ac:dyDescent="0.25">
      <c r="C2814" s="77"/>
      <c r="D2814" s="13" t="s">
        <v>3</v>
      </c>
      <c r="E2814" s="32">
        <f>IF(SUM(G2803:G2808)&gt;0,ROUND((SUM(G2803:G2808)+D2792)/D2792,2),0)</f>
        <v>7.69</v>
      </c>
      <c r="F2814" s="10"/>
      <c r="G2814" s="11"/>
    </row>
    <row r="2815" spans="2:8" ht="25.5" x14ac:dyDescent="0.25">
      <c r="D2815" s="33" t="s">
        <v>4</v>
      </c>
      <c r="E2815" s="34">
        <f>SUM(E2811:E2814)-IF(VALUE(COUNTIF(E2811:E2814,"&gt;0"))=4,3,0)-IF(VALUE(COUNTIF(E2811:E2814,"&gt;0"))=3,2,0)-IF(VALUE(COUNTIF(E2811:E2814,"&gt;0"))=2,1,0)</f>
        <v>7.82</v>
      </c>
      <c r="F2815" s="25"/>
    </row>
    <row r="2816" spans="2:8" x14ac:dyDescent="0.25">
      <c r="E2816" s="15"/>
    </row>
    <row r="2817" spans="2:8" ht="25.5" x14ac:dyDescent="0.35">
      <c r="B2817" s="22"/>
      <c r="C2817" s="16" t="s">
        <v>23</v>
      </c>
      <c r="D2817" s="78">
        <f>E2815*D2792</f>
        <v>89842.103199999998</v>
      </c>
      <c r="E2817" s="78"/>
    </row>
    <row r="2818" spans="2:8" ht="20.25" x14ac:dyDescent="0.3">
      <c r="C2818" s="17" t="s">
        <v>8</v>
      </c>
      <c r="D2818" s="79">
        <f>D2817/D2791</f>
        <v>89.484166533864538</v>
      </c>
      <c r="E2818" s="79"/>
      <c r="G2818" s="7"/>
      <c r="H2818" s="48"/>
    </row>
    <row r="2828" spans="2:8" ht="60.75" x14ac:dyDescent="0.8">
      <c r="B2828" s="105" t="s">
        <v>211</v>
      </c>
      <c r="C2828" s="105"/>
      <c r="D2828" s="105"/>
      <c r="E2828" s="105"/>
      <c r="F2828" s="105"/>
      <c r="G2828" s="105"/>
      <c r="H2828" s="105"/>
    </row>
    <row r="2829" spans="2:8" x14ac:dyDescent="0.25">
      <c r="B2829" s="106" t="s">
        <v>37</v>
      </c>
      <c r="C2829" s="106"/>
      <c r="D2829" s="106"/>
      <c r="E2829" s="106"/>
      <c r="F2829" s="106"/>
      <c r="G2829" s="106"/>
    </row>
    <row r="2830" spans="2:8" x14ac:dyDescent="0.25">
      <c r="C2830" s="75"/>
      <c r="G2830" s="7"/>
    </row>
    <row r="2831" spans="2:8" ht="25.5" x14ac:dyDescent="0.25">
      <c r="C2831" s="14" t="s">
        <v>5</v>
      </c>
      <c r="D2831" s="6"/>
    </row>
    <row r="2832" spans="2:8" ht="20.25" x14ac:dyDescent="0.25">
      <c r="B2832" s="10"/>
      <c r="C2832" s="95" t="s">
        <v>15</v>
      </c>
      <c r="D2832" s="98" t="s">
        <v>87</v>
      </c>
      <c r="E2832" s="98"/>
      <c r="F2832" s="98"/>
      <c r="G2832" s="98"/>
      <c r="H2832" s="40"/>
    </row>
    <row r="2833" spans="2:8" ht="20.25" x14ac:dyDescent="0.25">
      <c r="B2833" s="10"/>
      <c r="C2833" s="96"/>
      <c r="D2833" s="98" t="s">
        <v>212</v>
      </c>
      <c r="E2833" s="98"/>
      <c r="F2833" s="98"/>
      <c r="G2833" s="98"/>
      <c r="H2833" s="40"/>
    </row>
    <row r="2834" spans="2:8" ht="20.25" x14ac:dyDescent="0.25">
      <c r="B2834" s="10"/>
      <c r="C2834" s="97"/>
      <c r="D2834" s="98" t="s">
        <v>213</v>
      </c>
      <c r="E2834" s="98"/>
      <c r="F2834" s="98"/>
      <c r="G2834" s="98"/>
      <c r="H2834" s="40"/>
    </row>
    <row r="2835" spans="2:8" x14ac:dyDescent="0.25">
      <c r="C2835" s="35" t="s">
        <v>12</v>
      </c>
      <c r="D2835" s="53">
        <v>5.7</v>
      </c>
      <c r="E2835" s="49"/>
      <c r="F2835" s="10"/>
    </row>
    <row r="2836" spans="2:8" x14ac:dyDescent="0.25">
      <c r="C2836" s="1" t="s">
        <v>9</v>
      </c>
      <c r="D2836" s="54">
        <v>849</v>
      </c>
      <c r="E2836" s="99" t="s">
        <v>16</v>
      </c>
      <c r="F2836" s="100"/>
      <c r="G2836" s="103">
        <f>D2837/D2836</f>
        <v>8.6213309776207296</v>
      </c>
    </row>
    <row r="2837" spans="2:8" x14ac:dyDescent="0.25">
      <c r="C2837" s="1" t="s">
        <v>10</v>
      </c>
      <c r="D2837" s="54">
        <v>7319.51</v>
      </c>
      <c r="E2837" s="101"/>
      <c r="F2837" s="102"/>
      <c r="G2837" s="104"/>
    </row>
    <row r="2838" spans="2:8" x14ac:dyDescent="0.25">
      <c r="C2838" s="37"/>
      <c r="D2838" s="38"/>
      <c r="E2838" s="50"/>
    </row>
    <row r="2839" spans="2:8" x14ac:dyDescent="0.3">
      <c r="C2839" s="36" t="s">
        <v>7</v>
      </c>
      <c r="D2839" s="55" t="s">
        <v>214</v>
      </c>
    </row>
    <row r="2840" spans="2:8" x14ac:dyDescent="0.3">
      <c r="C2840" s="36" t="s">
        <v>11</v>
      </c>
      <c r="D2840" s="55" t="s">
        <v>100</v>
      </c>
    </row>
    <row r="2841" spans="2:8" x14ac:dyDescent="0.3">
      <c r="C2841" s="36" t="s">
        <v>13</v>
      </c>
      <c r="D2841" s="69" t="s">
        <v>34</v>
      </c>
      <c r="E2841" s="41"/>
    </row>
    <row r="2842" spans="2:8" ht="24" thickBot="1" x14ac:dyDescent="0.3">
      <c r="C2842" s="42"/>
      <c r="D2842" s="42"/>
    </row>
    <row r="2843" spans="2:8" ht="48" thickBot="1" x14ac:dyDescent="0.3">
      <c r="B2843" s="80" t="s">
        <v>17</v>
      </c>
      <c r="C2843" s="81"/>
      <c r="D2843" s="23" t="s">
        <v>20</v>
      </c>
      <c r="E2843" s="82" t="s">
        <v>22</v>
      </c>
      <c r="F2843" s="83"/>
      <c r="G2843" s="2" t="s">
        <v>21</v>
      </c>
    </row>
    <row r="2844" spans="2:8" ht="24" thickBot="1" x14ac:dyDescent="0.3">
      <c r="B2844" s="84" t="s">
        <v>36</v>
      </c>
      <c r="C2844" s="85"/>
      <c r="D2844" s="70">
        <v>65.11</v>
      </c>
      <c r="E2844" s="56">
        <v>5.7</v>
      </c>
      <c r="F2844" s="18" t="s">
        <v>25</v>
      </c>
      <c r="G2844" s="26">
        <f t="shared" ref="G2844:G2851" si="64">D2844*E2844</f>
        <v>371.12700000000001</v>
      </c>
      <c r="H2844" s="86"/>
    </row>
    <row r="2845" spans="2:8" x14ac:dyDescent="0.25">
      <c r="B2845" s="87" t="s">
        <v>18</v>
      </c>
      <c r="C2845" s="88"/>
      <c r="D2845" s="59">
        <v>189.45</v>
      </c>
      <c r="E2845" s="57">
        <v>1.36</v>
      </c>
      <c r="F2845" s="19" t="s">
        <v>26</v>
      </c>
      <c r="G2845" s="27">
        <f t="shared" si="64"/>
        <v>257.65199999999999</v>
      </c>
      <c r="H2845" s="86"/>
    </row>
    <row r="2846" spans="2:8" ht="24" thickBot="1" x14ac:dyDescent="0.3">
      <c r="B2846" s="89" t="s">
        <v>19</v>
      </c>
      <c r="C2846" s="90"/>
      <c r="D2846" s="62">
        <v>762.99</v>
      </c>
      <c r="E2846" s="58">
        <v>1.36</v>
      </c>
      <c r="F2846" s="20" t="s">
        <v>26</v>
      </c>
      <c r="G2846" s="28">
        <f t="shared" si="64"/>
        <v>1037.6664000000001</v>
      </c>
      <c r="H2846" s="86"/>
    </row>
    <row r="2847" spans="2:8" ht="24" thickBot="1" x14ac:dyDescent="0.3">
      <c r="B2847" s="91" t="s">
        <v>28</v>
      </c>
      <c r="C2847" s="92"/>
      <c r="D2847" s="71">
        <v>1409.04</v>
      </c>
      <c r="E2847" s="71"/>
      <c r="F2847" s="24" t="s">
        <v>25</v>
      </c>
      <c r="G2847" s="29">
        <f t="shared" si="64"/>
        <v>0</v>
      </c>
      <c r="H2847" s="86"/>
    </row>
    <row r="2848" spans="2:8" x14ac:dyDescent="0.25">
      <c r="B2848" s="87" t="s">
        <v>33</v>
      </c>
      <c r="C2848" s="88"/>
      <c r="D2848" s="59">
        <v>5358.15</v>
      </c>
      <c r="E2848" s="59">
        <v>5.7</v>
      </c>
      <c r="F2848" s="19" t="s">
        <v>25</v>
      </c>
      <c r="G2848" s="27">
        <f t="shared" si="64"/>
        <v>30541.454999999998</v>
      </c>
      <c r="H2848" s="86"/>
    </row>
    <row r="2849" spans="2:8" x14ac:dyDescent="0.25">
      <c r="B2849" s="93" t="s">
        <v>27</v>
      </c>
      <c r="C2849" s="94"/>
      <c r="D2849" s="72">
        <v>246.53</v>
      </c>
      <c r="E2849" s="60"/>
      <c r="F2849" s="21" t="s">
        <v>25</v>
      </c>
      <c r="G2849" s="30">
        <f t="shared" si="64"/>
        <v>0</v>
      </c>
      <c r="H2849" s="86"/>
    </row>
    <row r="2850" spans="2:8" x14ac:dyDescent="0.25">
      <c r="B2850" s="93" t="s">
        <v>29</v>
      </c>
      <c r="C2850" s="94"/>
      <c r="D2850" s="73">
        <v>4374.5</v>
      </c>
      <c r="E2850" s="61">
        <v>5.7</v>
      </c>
      <c r="F2850" s="21" t="s">
        <v>25</v>
      </c>
      <c r="G2850" s="30">
        <f t="shared" si="64"/>
        <v>24934.65</v>
      </c>
      <c r="H2850" s="86"/>
    </row>
    <row r="2851" spans="2:8" x14ac:dyDescent="0.25">
      <c r="B2851" s="93" t="s">
        <v>30</v>
      </c>
      <c r="C2851" s="94"/>
      <c r="D2851" s="73">
        <v>1282.45</v>
      </c>
      <c r="E2851" s="61">
        <v>5.7</v>
      </c>
      <c r="F2851" s="21" t="s">
        <v>25</v>
      </c>
      <c r="G2851" s="30">
        <f t="shared" si="64"/>
        <v>7309.9650000000001</v>
      </c>
      <c r="H2851" s="86"/>
    </row>
    <row r="2852" spans="2:8" x14ac:dyDescent="0.25">
      <c r="B2852" s="93" t="s">
        <v>32</v>
      </c>
      <c r="C2852" s="94"/>
      <c r="D2852" s="73">
        <v>1000.47</v>
      </c>
      <c r="E2852" s="61">
        <v>5.7</v>
      </c>
      <c r="F2852" s="21" t="s">
        <v>25</v>
      </c>
      <c r="G2852" s="30">
        <f>D2852*E2852</f>
        <v>5702.6790000000001</v>
      </c>
      <c r="H2852" s="86"/>
    </row>
    <row r="2853" spans="2:8" ht="24" thickBot="1" x14ac:dyDescent="0.3">
      <c r="B2853" s="89" t="s">
        <v>31</v>
      </c>
      <c r="C2853" s="90"/>
      <c r="D2853" s="74">
        <v>718.61</v>
      </c>
      <c r="E2853" s="62">
        <v>57</v>
      </c>
      <c r="F2853" s="20" t="s">
        <v>25</v>
      </c>
      <c r="G2853" s="31">
        <f>D2853*E2853</f>
        <v>40960.770000000004</v>
      </c>
      <c r="H2853" s="86"/>
    </row>
    <row r="2854" spans="2:8" x14ac:dyDescent="0.25">
      <c r="C2854" s="3"/>
      <c r="D2854" s="3"/>
      <c r="E2854" s="4"/>
      <c r="F2854" s="4"/>
      <c r="H2854" s="45"/>
    </row>
    <row r="2855" spans="2:8" ht="25.5" x14ac:dyDescent="0.25">
      <c r="C2855" s="14" t="s">
        <v>14</v>
      </c>
      <c r="D2855" s="6"/>
    </row>
    <row r="2856" spans="2:8" ht="20.25" x14ac:dyDescent="0.25">
      <c r="C2856" s="77" t="s">
        <v>6</v>
      </c>
      <c r="D2856" s="76" t="s">
        <v>0</v>
      </c>
      <c r="E2856" s="9">
        <f>IF(G2844&gt;0, ROUND((G2844+D2837)/D2837,2), 0)</f>
        <v>1.05</v>
      </c>
      <c r="F2856" s="9"/>
      <c r="G2856" s="10"/>
      <c r="H2856" s="7"/>
    </row>
    <row r="2857" spans="2:8" x14ac:dyDescent="0.25">
      <c r="C2857" s="77"/>
      <c r="D2857" s="76" t="s">
        <v>1</v>
      </c>
      <c r="E2857" s="9">
        <f>IF(SUM(G2845:G2846)&gt;0,ROUND((G2845+G2846+D2837)/D2837,2),0)</f>
        <v>1.18</v>
      </c>
      <c r="F2857" s="9"/>
      <c r="G2857" s="11"/>
      <c r="H2857" s="47"/>
    </row>
    <row r="2858" spans="2:8" x14ac:dyDescent="0.25">
      <c r="C2858" s="77"/>
      <c r="D2858" s="76" t="s">
        <v>2</v>
      </c>
      <c r="E2858" s="9">
        <f>IF(G2847&gt;0,ROUND((G2847+D2837)/D2837,2),0)</f>
        <v>0</v>
      </c>
      <c r="F2858" s="12"/>
      <c r="G2858" s="11"/>
    </row>
    <row r="2859" spans="2:8" x14ac:dyDescent="0.25">
      <c r="C2859" s="77"/>
      <c r="D2859" s="13" t="s">
        <v>3</v>
      </c>
      <c r="E2859" s="32">
        <f>IF(SUM(G2848:G2853)&gt;0,ROUND((SUM(G2848:G2853)+D2837)/D2837,2),0)</f>
        <v>15.95</v>
      </c>
      <c r="F2859" s="10"/>
      <c r="G2859" s="11"/>
    </row>
    <row r="2860" spans="2:8" ht="25.5" x14ac:dyDescent="0.25">
      <c r="D2860" s="33" t="s">
        <v>4</v>
      </c>
      <c r="E2860" s="34">
        <f>SUM(E2856:E2859)-IF(VALUE(COUNTIF(E2856:E2859,"&gt;0"))=4,3,0)-IF(VALUE(COUNTIF(E2856:E2859,"&gt;0"))=3,2,0)-IF(VALUE(COUNTIF(E2856:E2859,"&gt;0"))=2,1,0)</f>
        <v>16.18</v>
      </c>
      <c r="F2860" s="25"/>
    </row>
    <row r="2861" spans="2:8" x14ac:dyDescent="0.25">
      <c r="E2861" s="15"/>
    </row>
    <row r="2862" spans="2:8" ht="25.5" x14ac:dyDescent="0.35">
      <c r="B2862" s="22"/>
      <c r="C2862" s="16" t="s">
        <v>23</v>
      </c>
      <c r="D2862" s="78">
        <f>E2860*D2837</f>
        <v>118429.6718</v>
      </c>
      <c r="E2862" s="78"/>
    </row>
    <row r="2863" spans="2:8" ht="20.25" x14ac:dyDescent="0.3">
      <c r="C2863" s="17" t="s">
        <v>8</v>
      </c>
      <c r="D2863" s="79">
        <f>D2862/D2836</f>
        <v>139.49313521790341</v>
      </c>
      <c r="E2863" s="79"/>
      <c r="G2863" s="7"/>
      <c r="H2863" s="48"/>
    </row>
    <row r="2873" spans="2:8" ht="60.75" x14ac:dyDescent="0.8">
      <c r="B2873" s="105" t="s">
        <v>215</v>
      </c>
      <c r="C2873" s="105"/>
      <c r="D2873" s="105"/>
      <c r="E2873" s="105"/>
      <c r="F2873" s="105"/>
      <c r="G2873" s="105"/>
      <c r="H2873" s="105"/>
    </row>
    <row r="2874" spans="2:8" x14ac:dyDescent="0.25">
      <c r="B2874" s="106" t="s">
        <v>37</v>
      </c>
      <c r="C2874" s="106"/>
      <c r="D2874" s="106"/>
      <c r="E2874" s="106"/>
      <c r="F2874" s="106"/>
      <c r="G2874" s="106"/>
    </row>
    <row r="2875" spans="2:8" x14ac:dyDescent="0.25">
      <c r="C2875" s="75"/>
      <c r="G2875" s="7"/>
    </row>
    <row r="2876" spans="2:8" ht="25.5" x14ac:dyDescent="0.25">
      <c r="C2876" s="14" t="s">
        <v>5</v>
      </c>
      <c r="D2876" s="6"/>
    </row>
    <row r="2877" spans="2:8" ht="20.25" x14ac:dyDescent="0.25">
      <c r="B2877" s="10"/>
      <c r="C2877" s="95" t="s">
        <v>15</v>
      </c>
      <c r="D2877" s="98" t="s">
        <v>87</v>
      </c>
      <c r="E2877" s="98"/>
      <c r="F2877" s="98"/>
      <c r="G2877" s="98"/>
      <c r="H2877" s="40"/>
    </row>
    <row r="2878" spans="2:8" ht="20.25" x14ac:dyDescent="0.25">
      <c r="B2878" s="10"/>
      <c r="C2878" s="96"/>
      <c r="D2878" s="98" t="s">
        <v>212</v>
      </c>
      <c r="E2878" s="98"/>
      <c r="F2878" s="98"/>
      <c r="G2878" s="98"/>
      <c r="H2878" s="40"/>
    </row>
    <row r="2879" spans="2:8" ht="20.25" x14ac:dyDescent="0.25">
      <c r="B2879" s="10"/>
      <c r="C2879" s="97"/>
      <c r="D2879" s="98" t="s">
        <v>216</v>
      </c>
      <c r="E2879" s="98"/>
      <c r="F2879" s="98"/>
      <c r="G2879" s="98"/>
      <c r="H2879" s="40"/>
    </row>
    <row r="2880" spans="2:8" x14ac:dyDescent="0.25">
      <c r="C2880" s="35" t="s">
        <v>12</v>
      </c>
      <c r="D2880" s="53">
        <v>8</v>
      </c>
      <c r="E2880" s="49"/>
      <c r="F2880" s="10"/>
    </row>
    <row r="2881" spans="2:8" x14ac:dyDescent="0.25">
      <c r="C2881" s="1" t="s">
        <v>9</v>
      </c>
      <c r="D2881" s="54">
        <v>1919</v>
      </c>
      <c r="E2881" s="99" t="s">
        <v>16</v>
      </c>
      <c r="F2881" s="100"/>
      <c r="G2881" s="103">
        <f>D2882/D2881</f>
        <v>16.971943720687857</v>
      </c>
    </row>
    <row r="2882" spans="2:8" x14ac:dyDescent="0.25">
      <c r="C2882" s="1" t="s">
        <v>10</v>
      </c>
      <c r="D2882" s="54">
        <v>32569.16</v>
      </c>
      <c r="E2882" s="101"/>
      <c r="F2882" s="102"/>
      <c r="G2882" s="104"/>
    </row>
    <row r="2883" spans="2:8" x14ac:dyDescent="0.25">
      <c r="C2883" s="37"/>
      <c r="D2883" s="38"/>
      <c r="E2883" s="50"/>
    </row>
    <row r="2884" spans="2:8" x14ac:dyDescent="0.3">
      <c r="C2884" s="36" t="s">
        <v>7</v>
      </c>
      <c r="D2884" s="55" t="s">
        <v>217</v>
      </c>
    </row>
    <row r="2885" spans="2:8" x14ac:dyDescent="0.3">
      <c r="C2885" s="36" t="s">
        <v>11</v>
      </c>
      <c r="D2885" s="55" t="s">
        <v>97</v>
      </c>
    </row>
    <row r="2886" spans="2:8" x14ac:dyDescent="0.3">
      <c r="C2886" s="36" t="s">
        <v>13</v>
      </c>
      <c r="D2886" s="69" t="s">
        <v>34</v>
      </c>
      <c r="E2886" s="41"/>
    </row>
    <row r="2887" spans="2:8" ht="24" thickBot="1" x14ac:dyDescent="0.3">
      <c r="C2887" s="42"/>
      <c r="D2887" s="42"/>
    </row>
    <row r="2888" spans="2:8" ht="48" thickBot="1" x14ac:dyDescent="0.3">
      <c r="B2888" s="80" t="s">
        <v>17</v>
      </c>
      <c r="C2888" s="81"/>
      <c r="D2888" s="23" t="s">
        <v>20</v>
      </c>
      <c r="E2888" s="82" t="s">
        <v>22</v>
      </c>
      <c r="F2888" s="83"/>
      <c r="G2888" s="2" t="s">
        <v>21</v>
      </c>
    </row>
    <row r="2889" spans="2:8" ht="24" thickBot="1" x14ac:dyDescent="0.3">
      <c r="B2889" s="84" t="s">
        <v>36</v>
      </c>
      <c r="C2889" s="85"/>
      <c r="D2889" s="70">
        <v>65.11</v>
      </c>
      <c r="E2889" s="56">
        <v>8</v>
      </c>
      <c r="F2889" s="18" t="s">
        <v>25</v>
      </c>
      <c r="G2889" s="26">
        <f t="shared" ref="G2889:G2896" si="65">D2889*E2889</f>
        <v>520.88</v>
      </c>
      <c r="H2889" s="86"/>
    </row>
    <row r="2890" spans="2:8" x14ac:dyDescent="0.25">
      <c r="B2890" s="87" t="s">
        <v>18</v>
      </c>
      <c r="C2890" s="88"/>
      <c r="D2890" s="59">
        <v>189.45</v>
      </c>
      <c r="E2890" s="57">
        <v>1.75</v>
      </c>
      <c r="F2890" s="19" t="s">
        <v>26</v>
      </c>
      <c r="G2890" s="27">
        <f t="shared" si="65"/>
        <v>331.53749999999997</v>
      </c>
      <c r="H2890" s="86"/>
    </row>
    <row r="2891" spans="2:8" ht="24" thickBot="1" x14ac:dyDescent="0.3">
      <c r="B2891" s="89" t="s">
        <v>19</v>
      </c>
      <c r="C2891" s="90"/>
      <c r="D2891" s="62">
        <v>762.99</v>
      </c>
      <c r="E2891" s="58">
        <v>1.75</v>
      </c>
      <c r="F2891" s="20" t="s">
        <v>26</v>
      </c>
      <c r="G2891" s="28">
        <f t="shared" si="65"/>
        <v>1335.2325000000001</v>
      </c>
      <c r="H2891" s="86"/>
    </row>
    <row r="2892" spans="2:8" ht="24" thickBot="1" x14ac:dyDescent="0.3">
      <c r="B2892" s="91" t="s">
        <v>28</v>
      </c>
      <c r="C2892" s="92"/>
      <c r="D2892" s="71">
        <v>1409.04</v>
      </c>
      <c r="E2892" s="71"/>
      <c r="F2892" s="24" t="s">
        <v>25</v>
      </c>
      <c r="G2892" s="29">
        <f t="shared" si="65"/>
        <v>0</v>
      </c>
      <c r="H2892" s="86"/>
    </row>
    <row r="2893" spans="2:8" x14ac:dyDescent="0.25">
      <c r="B2893" s="87" t="s">
        <v>33</v>
      </c>
      <c r="C2893" s="88"/>
      <c r="D2893" s="59">
        <v>5358.15</v>
      </c>
      <c r="E2893" s="59">
        <v>8</v>
      </c>
      <c r="F2893" s="19" t="s">
        <v>25</v>
      </c>
      <c r="G2893" s="27">
        <f t="shared" si="65"/>
        <v>42865.2</v>
      </c>
      <c r="H2893" s="86"/>
    </row>
    <row r="2894" spans="2:8" x14ac:dyDescent="0.25">
      <c r="B2894" s="93" t="s">
        <v>27</v>
      </c>
      <c r="C2894" s="94"/>
      <c r="D2894" s="72">
        <v>246.53</v>
      </c>
      <c r="E2894" s="60"/>
      <c r="F2894" s="21" t="s">
        <v>25</v>
      </c>
      <c r="G2894" s="30">
        <f t="shared" si="65"/>
        <v>0</v>
      </c>
      <c r="H2894" s="86"/>
    </row>
    <row r="2895" spans="2:8" x14ac:dyDescent="0.25">
      <c r="B2895" s="93" t="s">
        <v>29</v>
      </c>
      <c r="C2895" s="94"/>
      <c r="D2895" s="73">
        <v>4374.5</v>
      </c>
      <c r="E2895" s="61">
        <v>8</v>
      </c>
      <c r="F2895" s="21" t="s">
        <v>25</v>
      </c>
      <c r="G2895" s="30">
        <f t="shared" si="65"/>
        <v>34996</v>
      </c>
      <c r="H2895" s="86"/>
    </row>
    <row r="2896" spans="2:8" x14ac:dyDescent="0.25">
      <c r="B2896" s="93" t="s">
        <v>30</v>
      </c>
      <c r="C2896" s="94"/>
      <c r="D2896" s="73">
        <v>1282.45</v>
      </c>
      <c r="E2896" s="61">
        <v>8</v>
      </c>
      <c r="F2896" s="21" t="s">
        <v>25</v>
      </c>
      <c r="G2896" s="30">
        <f t="shared" si="65"/>
        <v>10259.6</v>
      </c>
      <c r="H2896" s="86"/>
    </row>
    <row r="2897" spans="2:8" x14ac:dyDescent="0.25">
      <c r="B2897" s="93" t="s">
        <v>32</v>
      </c>
      <c r="C2897" s="94"/>
      <c r="D2897" s="73">
        <v>1000.47</v>
      </c>
      <c r="E2897" s="61">
        <v>8</v>
      </c>
      <c r="F2897" s="21" t="s">
        <v>25</v>
      </c>
      <c r="G2897" s="30">
        <f>D2897*E2897</f>
        <v>8003.76</v>
      </c>
      <c r="H2897" s="86"/>
    </row>
    <row r="2898" spans="2:8" ht="24" thickBot="1" x14ac:dyDescent="0.3">
      <c r="B2898" s="89" t="s">
        <v>31</v>
      </c>
      <c r="C2898" s="90"/>
      <c r="D2898" s="74">
        <v>718.61</v>
      </c>
      <c r="E2898" s="62">
        <v>80</v>
      </c>
      <c r="F2898" s="20" t="s">
        <v>25</v>
      </c>
      <c r="G2898" s="31">
        <f>D2898*E2898</f>
        <v>57488.800000000003</v>
      </c>
      <c r="H2898" s="86"/>
    </row>
    <row r="2899" spans="2:8" x14ac:dyDescent="0.25">
      <c r="C2899" s="3"/>
      <c r="D2899" s="3"/>
      <c r="E2899" s="4"/>
      <c r="F2899" s="4"/>
      <c r="H2899" s="45"/>
    </row>
    <row r="2900" spans="2:8" ht="25.5" x14ac:dyDescent="0.25">
      <c r="C2900" s="14" t="s">
        <v>14</v>
      </c>
      <c r="D2900" s="6"/>
    </row>
    <row r="2901" spans="2:8" ht="20.25" x14ac:dyDescent="0.25">
      <c r="C2901" s="77" t="s">
        <v>6</v>
      </c>
      <c r="D2901" s="76" t="s">
        <v>0</v>
      </c>
      <c r="E2901" s="9">
        <f>IF(G2889&gt;0, ROUND((G2889+D2882)/D2882,2), 0)</f>
        <v>1.02</v>
      </c>
      <c r="F2901" s="9"/>
      <c r="G2901" s="10"/>
      <c r="H2901" s="7"/>
    </row>
    <row r="2902" spans="2:8" x14ac:dyDescent="0.25">
      <c r="C2902" s="77"/>
      <c r="D2902" s="76" t="s">
        <v>1</v>
      </c>
      <c r="E2902" s="9">
        <f>IF(SUM(G2890:G2891)&gt;0,ROUND((G2890+G2891+D2882)/D2882,2),0)</f>
        <v>1.05</v>
      </c>
      <c r="F2902" s="9"/>
      <c r="G2902" s="11"/>
      <c r="H2902" s="47"/>
    </row>
    <row r="2903" spans="2:8" x14ac:dyDescent="0.25">
      <c r="C2903" s="77"/>
      <c r="D2903" s="76" t="s">
        <v>2</v>
      </c>
      <c r="E2903" s="9">
        <f>IF(G2892&gt;0,ROUND((G2892+D2882)/D2882,2),0)</f>
        <v>0</v>
      </c>
      <c r="F2903" s="12"/>
      <c r="G2903" s="11"/>
    </row>
    <row r="2904" spans="2:8" x14ac:dyDescent="0.25">
      <c r="C2904" s="77"/>
      <c r="D2904" s="13" t="s">
        <v>3</v>
      </c>
      <c r="E2904" s="32">
        <f>IF(SUM(G2893:G2898)&gt;0,ROUND((SUM(G2893:G2898)+D2882)/D2882,2),0)</f>
        <v>5.72</v>
      </c>
      <c r="F2904" s="10"/>
      <c r="G2904" s="11"/>
    </row>
    <row r="2905" spans="2:8" ht="25.5" x14ac:dyDescent="0.25">
      <c r="D2905" s="33" t="s">
        <v>4</v>
      </c>
      <c r="E2905" s="34">
        <f>SUM(E2901:E2904)-IF(VALUE(COUNTIF(E2901:E2904,"&gt;0"))=4,3,0)-IF(VALUE(COUNTIF(E2901:E2904,"&gt;0"))=3,2,0)-IF(VALUE(COUNTIF(E2901:E2904,"&gt;0"))=2,1,0)</f>
        <v>5.79</v>
      </c>
      <c r="F2905" s="25"/>
    </row>
    <row r="2906" spans="2:8" x14ac:dyDescent="0.25">
      <c r="E2906" s="15"/>
    </row>
    <row r="2907" spans="2:8" ht="25.5" x14ac:dyDescent="0.35">
      <c r="B2907" s="22"/>
      <c r="C2907" s="16" t="s">
        <v>23</v>
      </c>
      <c r="D2907" s="78">
        <f>E2905*D2882</f>
        <v>188575.43640000001</v>
      </c>
      <c r="E2907" s="78"/>
    </row>
    <row r="2908" spans="2:8" ht="20.25" x14ac:dyDescent="0.3">
      <c r="C2908" s="17" t="s">
        <v>8</v>
      </c>
      <c r="D2908" s="79">
        <f>D2907/D2881</f>
        <v>98.2675541427827</v>
      </c>
      <c r="E2908" s="79"/>
      <c r="G2908" s="7"/>
      <c r="H2908" s="48"/>
    </row>
    <row r="2918" spans="2:8" ht="60.75" x14ac:dyDescent="0.8">
      <c r="B2918" s="105" t="s">
        <v>218</v>
      </c>
      <c r="C2918" s="105"/>
      <c r="D2918" s="105"/>
      <c r="E2918" s="105"/>
      <c r="F2918" s="105"/>
      <c r="G2918" s="105"/>
      <c r="H2918" s="105"/>
    </row>
    <row r="2919" spans="2:8" x14ac:dyDescent="0.25">
      <c r="B2919" s="106" t="s">
        <v>37</v>
      </c>
      <c r="C2919" s="106"/>
      <c r="D2919" s="106"/>
      <c r="E2919" s="106"/>
      <c r="F2919" s="106"/>
      <c r="G2919" s="106"/>
    </row>
    <row r="2920" spans="2:8" x14ac:dyDescent="0.25">
      <c r="C2920" s="75"/>
      <c r="G2920" s="7"/>
    </row>
    <row r="2921" spans="2:8" ht="25.5" x14ac:dyDescent="0.25">
      <c r="C2921" s="14" t="s">
        <v>5</v>
      </c>
      <c r="D2921" s="6"/>
    </row>
    <row r="2922" spans="2:8" ht="20.25" x14ac:dyDescent="0.25">
      <c r="B2922" s="10"/>
      <c r="C2922" s="95" t="s">
        <v>15</v>
      </c>
      <c r="D2922" s="98" t="s">
        <v>87</v>
      </c>
      <c r="E2922" s="98"/>
      <c r="F2922" s="98"/>
      <c r="G2922" s="98"/>
      <c r="H2922" s="40"/>
    </row>
    <row r="2923" spans="2:8" ht="20.25" x14ac:dyDescent="0.25">
      <c r="B2923" s="10"/>
      <c r="C2923" s="96"/>
      <c r="D2923" s="98" t="s">
        <v>212</v>
      </c>
      <c r="E2923" s="98"/>
      <c r="F2923" s="98"/>
      <c r="G2923" s="98"/>
      <c r="H2923" s="40"/>
    </row>
    <row r="2924" spans="2:8" ht="20.25" x14ac:dyDescent="0.25">
      <c r="B2924" s="10"/>
      <c r="C2924" s="97"/>
      <c r="D2924" s="98" t="s">
        <v>219</v>
      </c>
      <c r="E2924" s="98"/>
      <c r="F2924" s="98"/>
      <c r="G2924" s="98"/>
      <c r="H2924" s="40"/>
    </row>
    <row r="2925" spans="2:8" x14ac:dyDescent="0.25">
      <c r="C2925" s="35" t="s">
        <v>12</v>
      </c>
      <c r="D2925" s="53">
        <v>4</v>
      </c>
      <c r="E2925" s="49"/>
      <c r="F2925" s="10"/>
    </row>
    <row r="2926" spans="2:8" x14ac:dyDescent="0.25">
      <c r="C2926" s="1" t="s">
        <v>9</v>
      </c>
      <c r="D2926" s="54">
        <v>805</v>
      </c>
      <c r="E2926" s="99" t="s">
        <v>16</v>
      </c>
      <c r="F2926" s="100"/>
      <c r="G2926" s="103">
        <f>D2927/D2926</f>
        <v>12.125726708074533</v>
      </c>
    </row>
    <row r="2927" spans="2:8" x14ac:dyDescent="0.25">
      <c r="C2927" s="1" t="s">
        <v>10</v>
      </c>
      <c r="D2927" s="54">
        <v>9761.2099999999991</v>
      </c>
      <c r="E2927" s="101"/>
      <c r="F2927" s="102"/>
      <c r="G2927" s="104"/>
    </row>
    <row r="2928" spans="2:8" x14ac:dyDescent="0.25">
      <c r="C2928" s="37"/>
      <c r="D2928" s="38"/>
      <c r="E2928" s="50"/>
    </row>
    <row r="2929" spans="2:8" x14ac:dyDescent="0.3">
      <c r="C2929" s="36" t="s">
        <v>7</v>
      </c>
      <c r="D2929" s="55" t="s">
        <v>93</v>
      </c>
    </row>
    <row r="2930" spans="2:8" x14ac:dyDescent="0.3">
      <c r="C2930" s="36" t="s">
        <v>11</v>
      </c>
      <c r="D2930" s="55" t="s">
        <v>97</v>
      </c>
    </row>
    <row r="2931" spans="2:8" x14ac:dyDescent="0.3">
      <c r="C2931" s="36" t="s">
        <v>13</v>
      </c>
      <c r="D2931" s="69" t="s">
        <v>34</v>
      </c>
      <c r="E2931" s="41"/>
    </row>
    <row r="2932" spans="2:8" ht="24" thickBot="1" x14ac:dyDescent="0.3">
      <c r="C2932" s="42"/>
      <c r="D2932" s="42"/>
    </row>
    <row r="2933" spans="2:8" ht="48" thickBot="1" x14ac:dyDescent="0.3">
      <c r="B2933" s="80" t="s">
        <v>17</v>
      </c>
      <c r="C2933" s="81"/>
      <c r="D2933" s="23" t="s">
        <v>20</v>
      </c>
      <c r="E2933" s="82" t="s">
        <v>22</v>
      </c>
      <c r="F2933" s="83"/>
      <c r="G2933" s="2" t="s">
        <v>21</v>
      </c>
    </row>
    <row r="2934" spans="2:8" ht="24" thickBot="1" x14ac:dyDescent="0.3">
      <c r="B2934" s="84" t="s">
        <v>36</v>
      </c>
      <c r="C2934" s="85"/>
      <c r="D2934" s="70">
        <v>65.11</v>
      </c>
      <c r="E2934" s="56">
        <v>4</v>
      </c>
      <c r="F2934" s="18" t="s">
        <v>25</v>
      </c>
      <c r="G2934" s="26">
        <f t="shared" ref="G2934:G2941" si="66">D2934*E2934</f>
        <v>260.44</v>
      </c>
      <c r="H2934" s="86"/>
    </row>
    <row r="2935" spans="2:8" x14ac:dyDescent="0.25">
      <c r="B2935" s="87" t="s">
        <v>18</v>
      </c>
      <c r="C2935" s="88"/>
      <c r="D2935" s="59">
        <v>189.45</v>
      </c>
      <c r="E2935" s="57">
        <v>0.83</v>
      </c>
      <c r="F2935" s="19" t="s">
        <v>26</v>
      </c>
      <c r="G2935" s="27">
        <f t="shared" si="66"/>
        <v>157.24349999999998</v>
      </c>
      <c r="H2935" s="86"/>
    </row>
    <row r="2936" spans="2:8" ht="24" thickBot="1" x14ac:dyDescent="0.3">
      <c r="B2936" s="89" t="s">
        <v>19</v>
      </c>
      <c r="C2936" s="90"/>
      <c r="D2936" s="62">
        <v>762.99</v>
      </c>
      <c r="E2936" s="58">
        <v>0.83</v>
      </c>
      <c r="F2936" s="20" t="s">
        <v>26</v>
      </c>
      <c r="G2936" s="28">
        <f t="shared" si="66"/>
        <v>633.2817</v>
      </c>
      <c r="H2936" s="86"/>
    </row>
    <row r="2937" spans="2:8" ht="24" thickBot="1" x14ac:dyDescent="0.3">
      <c r="B2937" s="91" t="s">
        <v>28</v>
      </c>
      <c r="C2937" s="92"/>
      <c r="D2937" s="71">
        <v>1409.04</v>
      </c>
      <c r="E2937" s="71"/>
      <c r="F2937" s="24" t="s">
        <v>25</v>
      </c>
      <c r="G2937" s="29">
        <f t="shared" si="66"/>
        <v>0</v>
      </c>
      <c r="H2937" s="86"/>
    </row>
    <row r="2938" spans="2:8" x14ac:dyDescent="0.25">
      <c r="B2938" s="87" t="s">
        <v>33</v>
      </c>
      <c r="C2938" s="88"/>
      <c r="D2938" s="59">
        <v>5358.15</v>
      </c>
      <c r="E2938" s="59">
        <v>4</v>
      </c>
      <c r="F2938" s="19" t="s">
        <v>25</v>
      </c>
      <c r="G2938" s="27">
        <f t="shared" si="66"/>
        <v>21432.6</v>
      </c>
      <c r="H2938" s="86"/>
    </row>
    <row r="2939" spans="2:8" x14ac:dyDescent="0.25">
      <c r="B2939" s="93" t="s">
        <v>27</v>
      </c>
      <c r="C2939" s="94"/>
      <c r="D2939" s="72">
        <v>246.53</v>
      </c>
      <c r="E2939" s="60"/>
      <c r="F2939" s="21" t="s">
        <v>25</v>
      </c>
      <c r="G2939" s="30">
        <f t="shared" si="66"/>
        <v>0</v>
      </c>
      <c r="H2939" s="86"/>
    </row>
    <row r="2940" spans="2:8" x14ac:dyDescent="0.25">
      <c r="B2940" s="93" t="s">
        <v>29</v>
      </c>
      <c r="C2940" s="94"/>
      <c r="D2940" s="73">
        <v>4374.5</v>
      </c>
      <c r="E2940" s="61">
        <v>4</v>
      </c>
      <c r="F2940" s="21" t="s">
        <v>25</v>
      </c>
      <c r="G2940" s="30">
        <f t="shared" si="66"/>
        <v>17498</v>
      </c>
      <c r="H2940" s="86"/>
    </row>
    <row r="2941" spans="2:8" x14ac:dyDescent="0.25">
      <c r="B2941" s="93" t="s">
        <v>30</v>
      </c>
      <c r="C2941" s="94"/>
      <c r="D2941" s="73">
        <v>1282.45</v>
      </c>
      <c r="E2941" s="61">
        <v>4</v>
      </c>
      <c r="F2941" s="21" t="s">
        <v>25</v>
      </c>
      <c r="G2941" s="30">
        <f t="shared" si="66"/>
        <v>5129.8</v>
      </c>
      <c r="H2941" s="86"/>
    </row>
    <row r="2942" spans="2:8" x14ac:dyDescent="0.25">
      <c r="B2942" s="93" t="s">
        <v>32</v>
      </c>
      <c r="C2942" s="94"/>
      <c r="D2942" s="73">
        <v>1000.47</v>
      </c>
      <c r="E2942" s="61">
        <v>4</v>
      </c>
      <c r="F2942" s="21" t="s">
        <v>25</v>
      </c>
      <c r="G2942" s="30">
        <f>D2942*E2942</f>
        <v>4001.88</v>
      </c>
      <c r="H2942" s="86"/>
    </row>
    <row r="2943" spans="2:8" ht="24" thickBot="1" x14ac:dyDescent="0.3">
      <c r="B2943" s="89" t="s">
        <v>31</v>
      </c>
      <c r="C2943" s="90"/>
      <c r="D2943" s="74">
        <v>718.61</v>
      </c>
      <c r="E2943" s="62">
        <v>40</v>
      </c>
      <c r="F2943" s="20" t="s">
        <v>25</v>
      </c>
      <c r="G2943" s="31">
        <f>D2943*E2943</f>
        <v>28744.400000000001</v>
      </c>
      <c r="H2943" s="86"/>
    </row>
    <row r="2944" spans="2:8" x14ac:dyDescent="0.25">
      <c r="C2944" s="3"/>
      <c r="D2944" s="3"/>
      <c r="E2944" s="4"/>
      <c r="F2944" s="4"/>
      <c r="H2944" s="45"/>
    </row>
    <row r="2945" spans="2:8" ht="25.5" x14ac:dyDescent="0.25">
      <c r="C2945" s="14" t="s">
        <v>14</v>
      </c>
      <c r="D2945" s="6"/>
    </row>
    <row r="2946" spans="2:8" ht="20.25" x14ac:dyDescent="0.25">
      <c r="C2946" s="77" t="s">
        <v>6</v>
      </c>
      <c r="D2946" s="76" t="s">
        <v>0</v>
      </c>
      <c r="E2946" s="9">
        <f>IF(G2934&gt;0, ROUND((G2934+D2927)/D2927,2), 0)</f>
        <v>1.03</v>
      </c>
      <c r="F2946" s="9"/>
      <c r="G2946" s="10"/>
      <c r="H2946" s="7"/>
    </row>
    <row r="2947" spans="2:8" x14ac:dyDescent="0.25">
      <c r="C2947" s="77"/>
      <c r="D2947" s="76" t="s">
        <v>1</v>
      </c>
      <c r="E2947" s="9">
        <f>IF(SUM(G2935:G2936)&gt;0,ROUND((G2935+G2936+D2927)/D2927,2),0)</f>
        <v>1.08</v>
      </c>
      <c r="F2947" s="9"/>
      <c r="G2947" s="11"/>
      <c r="H2947" s="47"/>
    </row>
    <row r="2948" spans="2:8" x14ac:dyDescent="0.25">
      <c r="C2948" s="77"/>
      <c r="D2948" s="76" t="s">
        <v>2</v>
      </c>
      <c r="E2948" s="9">
        <f>IF(G2937&gt;0,ROUND((G2937+D2927)/D2927,2),0)</f>
        <v>0</v>
      </c>
      <c r="F2948" s="12"/>
      <c r="G2948" s="11"/>
    </row>
    <row r="2949" spans="2:8" x14ac:dyDescent="0.25">
      <c r="C2949" s="77"/>
      <c r="D2949" s="13" t="s">
        <v>3</v>
      </c>
      <c r="E2949" s="32">
        <f>IF(SUM(G2938:G2943)&gt;0,ROUND((SUM(G2938:G2943)+D2927)/D2927,2),0)</f>
        <v>8.8699999999999992</v>
      </c>
      <c r="F2949" s="10"/>
      <c r="G2949" s="11"/>
    </row>
    <row r="2950" spans="2:8" ht="25.5" x14ac:dyDescent="0.25">
      <c r="D2950" s="33" t="s">
        <v>4</v>
      </c>
      <c r="E2950" s="34">
        <f>SUM(E2946:E2949)-IF(VALUE(COUNTIF(E2946:E2949,"&gt;0"))=4,3,0)-IF(VALUE(COUNTIF(E2946:E2949,"&gt;0"))=3,2,0)-IF(VALUE(COUNTIF(E2946:E2949,"&gt;0"))=2,1,0)</f>
        <v>8.98</v>
      </c>
      <c r="F2950" s="25"/>
    </row>
    <row r="2951" spans="2:8" x14ac:dyDescent="0.25">
      <c r="E2951" s="15"/>
    </row>
    <row r="2952" spans="2:8" ht="25.5" x14ac:dyDescent="0.35">
      <c r="B2952" s="22"/>
      <c r="C2952" s="16" t="s">
        <v>23</v>
      </c>
      <c r="D2952" s="78">
        <f>E2950*D2927</f>
        <v>87655.665800000002</v>
      </c>
      <c r="E2952" s="78"/>
    </row>
    <row r="2953" spans="2:8" ht="20.25" x14ac:dyDescent="0.3">
      <c r="C2953" s="17" t="s">
        <v>8</v>
      </c>
      <c r="D2953" s="79">
        <f>D2952/D2926</f>
        <v>108.88902583850933</v>
      </c>
      <c r="E2953" s="79"/>
      <c r="G2953" s="7"/>
      <c r="H2953" s="48"/>
    </row>
    <row r="2963" spans="2:8" ht="60.75" x14ac:dyDescent="0.8">
      <c r="B2963" s="105" t="s">
        <v>220</v>
      </c>
      <c r="C2963" s="105"/>
      <c r="D2963" s="105"/>
      <c r="E2963" s="105"/>
      <c r="F2963" s="105"/>
      <c r="G2963" s="105"/>
      <c r="H2963" s="105"/>
    </row>
    <row r="2964" spans="2:8" x14ac:dyDescent="0.25">
      <c r="B2964" s="106" t="s">
        <v>37</v>
      </c>
      <c r="C2964" s="106"/>
      <c r="D2964" s="106"/>
      <c r="E2964" s="106"/>
      <c r="F2964" s="106"/>
      <c r="G2964" s="106"/>
    </row>
    <row r="2965" spans="2:8" x14ac:dyDescent="0.25">
      <c r="C2965" s="75"/>
      <c r="G2965" s="7"/>
    </row>
    <row r="2966" spans="2:8" ht="25.5" x14ac:dyDescent="0.25">
      <c r="C2966" s="14" t="s">
        <v>5</v>
      </c>
      <c r="D2966" s="6"/>
    </row>
    <row r="2967" spans="2:8" ht="20.25" x14ac:dyDescent="0.25">
      <c r="B2967" s="10"/>
      <c r="C2967" s="95" t="s">
        <v>15</v>
      </c>
      <c r="D2967" s="98" t="s">
        <v>87</v>
      </c>
      <c r="E2967" s="98"/>
      <c r="F2967" s="98"/>
      <c r="G2967" s="98"/>
      <c r="H2967" s="40"/>
    </row>
    <row r="2968" spans="2:8" ht="20.25" x14ac:dyDescent="0.25">
      <c r="B2968" s="10"/>
      <c r="C2968" s="96"/>
      <c r="D2968" s="98" t="s">
        <v>212</v>
      </c>
      <c r="E2968" s="98"/>
      <c r="F2968" s="98"/>
      <c r="G2968" s="98"/>
      <c r="H2968" s="40"/>
    </row>
    <row r="2969" spans="2:8" ht="20.25" x14ac:dyDescent="0.25">
      <c r="B2969" s="10"/>
      <c r="C2969" s="97"/>
      <c r="D2969" s="98" t="s">
        <v>221</v>
      </c>
      <c r="E2969" s="98"/>
      <c r="F2969" s="98"/>
      <c r="G2969" s="98"/>
      <c r="H2969" s="40"/>
    </row>
    <row r="2970" spans="2:8" x14ac:dyDescent="0.25">
      <c r="C2970" s="35" t="s">
        <v>12</v>
      </c>
      <c r="D2970" s="53">
        <v>9</v>
      </c>
      <c r="E2970" s="49"/>
      <c r="F2970" s="10"/>
    </row>
    <row r="2971" spans="2:8" x14ac:dyDescent="0.25">
      <c r="C2971" s="1" t="s">
        <v>9</v>
      </c>
      <c r="D2971" s="54">
        <v>1667</v>
      </c>
      <c r="E2971" s="99" t="s">
        <v>16</v>
      </c>
      <c r="F2971" s="100"/>
      <c r="G2971" s="103">
        <f>D2972/D2971</f>
        <v>40.727972405518898</v>
      </c>
    </row>
    <row r="2972" spans="2:8" x14ac:dyDescent="0.25">
      <c r="C2972" s="1" t="s">
        <v>10</v>
      </c>
      <c r="D2972" s="54">
        <v>67893.53</v>
      </c>
      <c r="E2972" s="101"/>
      <c r="F2972" s="102"/>
      <c r="G2972" s="104"/>
    </row>
    <row r="2973" spans="2:8" x14ac:dyDescent="0.25">
      <c r="C2973" s="37"/>
      <c r="D2973" s="38"/>
      <c r="E2973" s="50"/>
    </row>
    <row r="2974" spans="2:8" x14ac:dyDescent="0.3">
      <c r="C2974" s="36" t="s">
        <v>7</v>
      </c>
      <c r="D2974" s="55" t="s">
        <v>160</v>
      </c>
    </row>
    <row r="2975" spans="2:8" x14ac:dyDescent="0.3">
      <c r="C2975" s="36" t="s">
        <v>11</v>
      </c>
      <c r="D2975" s="55" t="s">
        <v>91</v>
      </c>
    </row>
    <row r="2976" spans="2:8" x14ac:dyDescent="0.3">
      <c r="C2976" s="36" t="s">
        <v>13</v>
      </c>
      <c r="D2976" s="69" t="s">
        <v>34</v>
      </c>
      <c r="E2976" s="41"/>
    </row>
    <row r="2977" spans="2:8" ht="24" thickBot="1" x14ac:dyDescent="0.3">
      <c r="C2977" s="42"/>
      <c r="D2977" s="42"/>
    </row>
    <row r="2978" spans="2:8" ht="48" thickBot="1" x14ac:dyDescent="0.3">
      <c r="B2978" s="80" t="s">
        <v>17</v>
      </c>
      <c r="C2978" s="81"/>
      <c r="D2978" s="23" t="s">
        <v>20</v>
      </c>
      <c r="E2978" s="82" t="s">
        <v>22</v>
      </c>
      <c r="F2978" s="83"/>
      <c r="G2978" s="2" t="s">
        <v>21</v>
      </c>
    </row>
    <row r="2979" spans="2:8" ht="24" thickBot="1" x14ac:dyDescent="0.3">
      <c r="B2979" s="84" t="s">
        <v>36</v>
      </c>
      <c r="C2979" s="85"/>
      <c r="D2979" s="70">
        <v>65.11</v>
      </c>
      <c r="E2979" s="56">
        <v>9</v>
      </c>
      <c r="F2979" s="18" t="s">
        <v>25</v>
      </c>
      <c r="G2979" s="26">
        <f t="shared" ref="G2979:G2986" si="67">D2979*E2979</f>
        <v>585.99</v>
      </c>
      <c r="H2979" s="86"/>
    </row>
    <row r="2980" spans="2:8" x14ac:dyDescent="0.25">
      <c r="B2980" s="87" t="s">
        <v>18</v>
      </c>
      <c r="C2980" s="88"/>
      <c r="D2980" s="59">
        <v>189.45</v>
      </c>
      <c r="E2980" s="57">
        <v>1.38</v>
      </c>
      <c r="F2980" s="19" t="s">
        <v>26</v>
      </c>
      <c r="G2980" s="27">
        <f t="shared" si="67"/>
        <v>261.44099999999997</v>
      </c>
      <c r="H2980" s="86"/>
    </row>
    <row r="2981" spans="2:8" ht="24" thickBot="1" x14ac:dyDescent="0.3">
      <c r="B2981" s="89" t="s">
        <v>19</v>
      </c>
      <c r="C2981" s="90"/>
      <c r="D2981" s="62">
        <v>762.99</v>
      </c>
      <c r="E2981" s="58">
        <v>1.38</v>
      </c>
      <c r="F2981" s="20" t="s">
        <v>26</v>
      </c>
      <c r="G2981" s="28">
        <f t="shared" si="67"/>
        <v>1052.9261999999999</v>
      </c>
      <c r="H2981" s="86"/>
    </row>
    <row r="2982" spans="2:8" ht="24" thickBot="1" x14ac:dyDescent="0.3">
      <c r="B2982" s="91" t="s">
        <v>28</v>
      </c>
      <c r="C2982" s="92"/>
      <c r="D2982" s="71">
        <v>1409.04</v>
      </c>
      <c r="E2982" s="71"/>
      <c r="F2982" s="24" t="s">
        <v>25</v>
      </c>
      <c r="G2982" s="29">
        <f t="shared" si="67"/>
        <v>0</v>
      </c>
      <c r="H2982" s="86"/>
    </row>
    <row r="2983" spans="2:8" x14ac:dyDescent="0.25">
      <c r="B2983" s="87" t="s">
        <v>33</v>
      </c>
      <c r="C2983" s="88"/>
      <c r="D2983" s="59">
        <v>5358.15</v>
      </c>
      <c r="E2983" s="59">
        <v>9</v>
      </c>
      <c r="F2983" s="19" t="s">
        <v>25</v>
      </c>
      <c r="G2983" s="27">
        <f t="shared" si="67"/>
        <v>48223.35</v>
      </c>
      <c r="H2983" s="86"/>
    </row>
    <row r="2984" spans="2:8" x14ac:dyDescent="0.25">
      <c r="B2984" s="93" t="s">
        <v>27</v>
      </c>
      <c r="C2984" s="94"/>
      <c r="D2984" s="72">
        <v>246.53</v>
      </c>
      <c r="E2984" s="60"/>
      <c r="F2984" s="21" t="s">
        <v>25</v>
      </c>
      <c r="G2984" s="30">
        <f t="shared" si="67"/>
        <v>0</v>
      </c>
      <c r="H2984" s="86"/>
    </row>
    <row r="2985" spans="2:8" x14ac:dyDescent="0.25">
      <c r="B2985" s="93" t="s">
        <v>29</v>
      </c>
      <c r="C2985" s="94"/>
      <c r="D2985" s="73">
        <v>4374.5</v>
      </c>
      <c r="E2985" s="61">
        <v>9</v>
      </c>
      <c r="F2985" s="21" t="s">
        <v>25</v>
      </c>
      <c r="G2985" s="30">
        <f t="shared" si="67"/>
        <v>39370.5</v>
      </c>
      <c r="H2985" s="86"/>
    </row>
    <row r="2986" spans="2:8" x14ac:dyDescent="0.25">
      <c r="B2986" s="93" t="s">
        <v>30</v>
      </c>
      <c r="C2986" s="94"/>
      <c r="D2986" s="73">
        <v>1282.45</v>
      </c>
      <c r="E2986" s="61">
        <v>9</v>
      </c>
      <c r="F2986" s="21" t="s">
        <v>25</v>
      </c>
      <c r="G2986" s="30">
        <f t="shared" si="67"/>
        <v>11542.050000000001</v>
      </c>
      <c r="H2986" s="86"/>
    </row>
    <row r="2987" spans="2:8" x14ac:dyDescent="0.25">
      <c r="B2987" s="93" t="s">
        <v>32</v>
      </c>
      <c r="C2987" s="94"/>
      <c r="D2987" s="73">
        <v>1000.47</v>
      </c>
      <c r="E2987" s="61">
        <v>9</v>
      </c>
      <c r="F2987" s="21" t="s">
        <v>25</v>
      </c>
      <c r="G2987" s="30">
        <f>D2987*E2987</f>
        <v>9004.23</v>
      </c>
      <c r="H2987" s="86"/>
    </row>
    <row r="2988" spans="2:8" ht="24" thickBot="1" x14ac:dyDescent="0.3">
      <c r="B2988" s="89" t="s">
        <v>31</v>
      </c>
      <c r="C2988" s="90"/>
      <c r="D2988" s="74">
        <v>718.61</v>
      </c>
      <c r="E2988" s="62">
        <v>90</v>
      </c>
      <c r="F2988" s="20" t="s">
        <v>25</v>
      </c>
      <c r="G2988" s="31">
        <f>D2988*E2988</f>
        <v>64674.9</v>
      </c>
      <c r="H2988" s="86"/>
    </row>
    <row r="2989" spans="2:8" x14ac:dyDescent="0.25">
      <c r="C2989" s="3"/>
      <c r="D2989" s="3"/>
      <c r="E2989" s="4"/>
      <c r="F2989" s="4"/>
      <c r="H2989" s="45"/>
    </row>
    <row r="2990" spans="2:8" ht="25.5" x14ac:dyDescent="0.25">
      <c r="C2990" s="14" t="s">
        <v>14</v>
      </c>
      <c r="D2990" s="6"/>
    </row>
    <row r="2991" spans="2:8" ht="20.25" x14ac:dyDescent="0.25">
      <c r="C2991" s="77" t="s">
        <v>6</v>
      </c>
      <c r="D2991" s="76" t="s">
        <v>0</v>
      </c>
      <c r="E2991" s="9">
        <f>IF(G2979&gt;0, ROUND((G2979+D2972)/D2972,2), 0)</f>
        <v>1.01</v>
      </c>
      <c r="F2991" s="9"/>
      <c r="G2991" s="10"/>
      <c r="H2991" s="7"/>
    </row>
    <row r="2992" spans="2:8" x14ac:dyDescent="0.25">
      <c r="C2992" s="77"/>
      <c r="D2992" s="76" t="s">
        <v>1</v>
      </c>
      <c r="E2992" s="9">
        <f>IF(SUM(G2980:G2981)&gt;0,ROUND((G2980+G2981+D2972)/D2972,2),0)</f>
        <v>1.02</v>
      </c>
      <c r="F2992" s="9"/>
      <c r="G2992" s="11"/>
      <c r="H2992" s="47"/>
    </row>
    <row r="2993" spans="2:8" x14ac:dyDescent="0.25">
      <c r="C2993" s="77"/>
      <c r="D2993" s="76" t="s">
        <v>2</v>
      </c>
      <c r="E2993" s="9">
        <f>IF(G2982&gt;0,ROUND((G2982+D2972)/D2972,2),0)</f>
        <v>0</v>
      </c>
      <c r="F2993" s="12"/>
      <c r="G2993" s="11"/>
    </row>
    <row r="2994" spans="2:8" x14ac:dyDescent="0.25">
      <c r="C2994" s="77"/>
      <c r="D2994" s="13" t="s">
        <v>3</v>
      </c>
      <c r="E2994" s="32">
        <f>IF(SUM(G2983:G2988)&gt;0,ROUND((SUM(G2983:G2988)+D2972)/D2972,2),0)</f>
        <v>3.55</v>
      </c>
      <c r="F2994" s="10"/>
      <c r="G2994" s="11"/>
    </row>
    <row r="2995" spans="2:8" ht="25.5" x14ac:dyDescent="0.25">
      <c r="D2995" s="33" t="s">
        <v>4</v>
      </c>
      <c r="E2995" s="34">
        <f>SUM(E2991:E2994)-IF(VALUE(COUNTIF(E2991:E2994,"&gt;0"))=4,3,0)-IF(VALUE(COUNTIF(E2991:E2994,"&gt;0"))=3,2,0)-IF(VALUE(COUNTIF(E2991:E2994,"&gt;0"))=2,1,0)</f>
        <v>3.58</v>
      </c>
      <c r="F2995" s="25"/>
    </row>
    <row r="2996" spans="2:8" x14ac:dyDescent="0.25">
      <c r="E2996" s="15"/>
    </row>
    <row r="2997" spans="2:8" ht="25.5" x14ac:dyDescent="0.35">
      <c r="B2997" s="22"/>
      <c r="C2997" s="16" t="s">
        <v>23</v>
      </c>
      <c r="D2997" s="78">
        <f>E2995*D2972</f>
        <v>243058.83739999999</v>
      </c>
      <c r="E2997" s="78"/>
    </row>
    <row r="2998" spans="2:8" ht="20.25" x14ac:dyDescent="0.3">
      <c r="C2998" s="17" t="s">
        <v>8</v>
      </c>
      <c r="D2998" s="79">
        <f>D2997/D2971</f>
        <v>145.80614121175765</v>
      </c>
      <c r="E2998" s="79"/>
      <c r="G2998" s="7"/>
      <c r="H2998" s="48"/>
    </row>
    <row r="3008" spans="2:8" ht="60.75" x14ac:dyDescent="0.8">
      <c r="B3008" s="105" t="s">
        <v>222</v>
      </c>
      <c r="C3008" s="105"/>
      <c r="D3008" s="105"/>
      <c r="E3008" s="105"/>
      <c r="F3008" s="105"/>
      <c r="G3008" s="105"/>
      <c r="H3008" s="105"/>
    </row>
    <row r="3009" spans="2:8" x14ac:dyDescent="0.25">
      <c r="B3009" s="106" t="s">
        <v>37</v>
      </c>
      <c r="C3009" s="106"/>
      <c r="D3009" s="106"/>
      <c r="E3009" s="106"/>
      <c r="F3009" s="106"/>
      <c r="G3009" s="106"/>
    </row>
    <row r="3010" spans="2:8" x14ac:dyDescent="0.25">
      <c r="C3010" s="75"/>
      <c r="G3010" s="7"/>
    </row>
    <row r="3011" spans="2:8" ht="25.5" x14ac:dyDescent="0.25">
      <c r="C3011" s="14" t="s">
        <v>5</v>
      </c>
      <c r="D3011" s="6"/>
    </row>
    <row r="3012" spans="2:8" ht="20.25" x14ac:dyDescent="0.25">
      <c r="B3012" s="10"/>
      <c r="C3012" s="95" t="s">
        <v>15</v>
      </c>
      <c r="D3012" s="98" t="s">
        <v>87</v>
      </c>
      <c r="E3012" s="98"/>
      <c r="F3012" s="98"/>
      <c r="G3012" s="98"/>
      <c r="H3012" s="40"/>
    </row>
    <row r="3013" spans="2:8" ht="20.25" x14ac:dyDescent="0.25">
      <c r="B3013" s="10"/>
      <c r="C3013" s="96"/>
      <c r="D3013" s="98" t="s">
        <v>212</v>
      </c>
      <c r="E3013" s="98"/>
      <c r="F3013" s="98"/>
      <c r="G3013" s="98"/>
      <c r="H3013" s="40"/>
    </row>
    <row r="3014" spans="2:8" ht="20.25" x14ac:dyDescent="0.25">
      <c r="B3014" s="10"/>
      <c r="C3014" s="97"/>
      <c r="D3014" s="98" t="s">
        <v>223</v>
      </c>
      <c r="E3014" s="98"/>
      <c r="F3014" s="98"/>
      <c r="G3014" s="98"/>
      <c r="H3014" s="40"/>
    </row>
    <row r="3015" spans="2:8" x14ac:dyDescent="0.25">
      <c r="C3015" s="35" t="s">
        <v>12</v>
      </c>
      <c r="D3015" s="53">
        <v>5.6</v>
      </c>
      <c r="E3015" s="49"/>
      <c r="F3015" s="10"/>
    </row>
    <row r="3016" spans="2:8" x14ac:dyDescent="0.25">
      <c r="C3016" s="1" t="s">
        <v>9</v>
      </c>
      <c r="D3016" s="54">
        <v>1181</v>
      </c>
      <c r="E3016" s="99" t="s">
        <v>16</v>
      </c>
      <c r="F3016" s="100"/>
      <c r="G3016" s="103">
        <f>D3017/D3016</f>
        <v>12.345512277730736</v>
      </c>
    </row>
    <row r="3017" spans="2:8" x14ac:dyDescent="0.25">
      <c r="C3017" s="1" t="s">
        <v>10</v>
      </c>
      <c r="D3017" s="54">
        <v>14580.05</v>
      </c>
      <c r="E3017" s="101"/>
      <c r="F3017" s="102"/>
      <c r="G3017" s="104"/>
    </row>
    <row r="3018" spans="2:8" x14ac:dyDescent="0.25">
      <c r="C3018" s="37"/>
      <c r="D3018" s="38"/>
      <c r="E3018" s="50"/>
    </row>
    <row r="3019" spans="2:8" x14ac:dyDescent="0.3">
      <c r="C3019" s="36" t="s">
        <v>7</v>
      </c>
      <c r="D3019" s="55" t="s">
        <v>88</v>
      </c>
    </row>
    <row r="3020" spans="2:8" x14ac:dyDescent="0.3">
      <c r="C3020" s="36" t="s">
        <v>11</v>
      </c>
      <c r="D3020" s="55" t="s">
        <v>89</v>
      </c>
    </row>
    <row r="3021" spans="2:8" x14ac:dyDescent="0.3">
      <c r="C3021" s="36" t="s">
        <v>13</v>
      </c>
      <c r="D3021" s="69" t="s">
        <v>34</v>
      </c>
      <c r="E3021" s="41"/>
    </row>
    <row r="3022" spans="2:8" ht="24" thickBot="1" x14ac:dyDescent="0.3">
      <c r="C3022" s="42"/>
      <c r="D3022" s="42"/>
    </row>
    <row r="3023" spans="2:8" ht="48" thickBot="1" x14ac:dyDescent="0.3">
      <c r="B3023" s="80" t="s">
        <v>17</v>
      </c>
      <c r="C3023" s="81"/>
      <c r="D3023" s="23" t="s">
        <v>20</v>
      </c>
      <c r="E3023" s="82" t="s">
        <v>22</v>
      </c>
      <c r="F3023" s="83"/>
      <c r="G3023" s="2" t="s">
        <v>21</v>
      </c>
    </row>
    <row r="3024" spans="2:8" ht="24" thickBot="1" x14ac:dyDescent="0.3">
      <c r="B3024" s="84" t="s">
        <v>36</v>
      </c>
      <c r="C3024" s="85"/>
      <c r="D3024" s="70">
        <v>65.11</v>
      </c>
      <c r="E3024" s="56">
        <v>5.6</v>
      </c>
      <c r="F3024" s="18" t="s">
        <v>25</v>
      </c>
      <c r="G3024" s="26">
        <f t="shared" ref="G3024:G3031" si="68">D3024*E3024</f>
        <v>364.61599999999999</v>
      </c>
      <c r="H3024" s="86"/>
    </row>
    <row r="3025" spans="2:8" x14ac:dyDescent="0.25">
      <c r="B3025" s="87" t="s">
        <v>18</v>
      </c>
      <c r="C3025" s="88"/>
      <c r="D3025" s="59">
        <v>189.45</v>
      </c>
      <c r="E3025" s="57">
        <v>1.1000000000000001</v>
      </c>
      <c r="F3025" s="19" t="s">
        <v>26</v>
      </c>
      <c r="G3025" s="27">
        <f t="shared" si="68"/>
        <v>208.39500000000001</v>
      </c>
      <c r="H3025" s="86"/>
    </row>
    <row r="3026" spans="2:8" ht="24" thickBot="1" x14ac:dyDescent="0.3">
      <c r="B3026" s="89" t="s">
        <v>19</v>
      </c>
      <c r="C3026" s="90"/>
      <c r="D3026" s="62">
        <v>762.99</v>
      </c>
      <c r="E3026" s="58">
        <v>1.1000000000000001</v>
      </c>
      <c r="F3026" s="20" t="s">
        <v>26</v>
      </c>
      <c r="G3026" s="28">
        <f t="shared" si="68"/>
        <v>839.2890000000001</v>
      </c>
      <c r="H3026" s="86"/>
    </row>
    <row r="3027" spans="2:8" ht="24" thickBot="1" x14ac:dyDescent="0.3">
      <c r="B3027" s="91" t="s">
        <v>28</v>
      </c>
      <c r="C3027" s="92"/>
      <c r="D3027" s="71">
        <v>1409.04</v>
      </c>
      <c r="E3027" s="71"/>
      <c r="F3027" s="24" t="s">
        <v>25</v>
      </c>
      <c r="G3027" s="29">
        <f t="shared" si="68"/>
        <v>0</v>
      </c>
      <c r="H3027" s="86"/>
    </row>
    <row r="3028" spans="2:8" x14ac:dyDescent="0.25">
      <c r="B3028" s="87" t="s">
        <v>33</v>
      </c>
      <c r="C3028" s="88"/>
      <c r="D3028" s="59">
        <v>5358.15</v>
      </c>
      <c r="E3028" s="59">
        <v>5.6</v>
      </c>
      <c r="F3028" s="19" t="s">
        <v>25</v>
      </c>
      <c r="G3028" s="27">
        <f t="shared" si="68"/>
        <v>30005.639999999996</v>
      </c>
      <c r="H3028" s="86"/>
    </row>
    <row r="3029" spans="2:8" x14ac:dyDescent="0.25">
      <c r="B3029" s="93" t="s">
        <v>27</v>
      </c>
      <c r="C3029" s="94"/>
      <c r="D3029" s="72">
        <v>246.53</v>
      </c>
      <c r="E3029" s="60"/>
      <c r="F3029" s="21" t="s">
        <v>25</v>
      </c>
      <c r="G3029" s="30">
        <f t="shared" si="68"/>
        <v>0</v>
      </c>
      <c r="H3029" s="86"/>
    </row>
    <row r="3030" spans="2:8" x14ac:dyDescent="0.25">
      <c r="B3030" s="93" t="s">
        <v>29</v>
      </c>
      <c r="C3030" s="94"/>
      <c r="D3030" s="73">
        <v>4374.5</v>
      </c>
      <c r="E3030" s="61">
        <v>5.6</v>
      </c>
      <c r="F3030" s="21" t="s">
        <v>25</v>
      </c>
      <c r="G3030" s="30">
        <f t="shared" si="68"/>
        <v>24497.199999999997</v>
      </c>
      <c r="H3030" s="86"/>
    </row>
    <row r="3031" spans="2:8" x14ac:dyDescent="0.25">
      <c r="B3031" s="93" t="s">
        <v>30</v>
      </c>
      <c r="C3031" s="94"/>
      <c r="D3031" s="73">
        <v>1282.45</v>
      </c>
      <c r="E3031" s="61">
        <v>5.6</v>
      </c>
      <c r="F3031" s="21" t="s">
        <v>25</v>
      </c>
      <c r="G3031" s="30">
        <f t="shared" si="68"/>
        <v>7181.7199999999993</v>
      </c>
      <c r="H3031" s="86"/>
    </row>
    <row r="3032" spans="2:8" x14ac:dyDescent="0.25">
      <c r="B3032" s="93" t="s">
        <v>32</v>
      </c>
      <c r="C3032" s="94"/>
      <c r="D3032" s="73">
        <v>1000.47</v>
      </c>
      <c r="E3032" s="61">
        <v>5.6</v>
      </c>
      <c r="F3032" s="21" t="s">
        <v>25</v>
      </c>
      <c r="G3032" s="30">
        <f>D3032*E3032</f>
        <v>5602.6319999999996</v>
      </c>
      <c r="H3032" s="86"/>
    </row>
    <row r="3033" spans="2:8" ht="24" thickBot="1" x14ac:dyDescent="0.3">
      <c r="B3033" s="89" t="s">
        <v>31</v>
      </c>
      <c r="C3033" s="90"/>
      <c r="D3033" s="74">
        <v>718.61</v>
      </c>
      <c r="E3033" s="62">
        <v>56</v>
      </c>
      <c r="F3033" s="20" t="s">
        <v>25</v>
      </c>
      <c r="G3033" s="31">
        <f>D3033*E3033</f>
        <v>40242.160000000003</v>
      </c>
      <c r="H3033" s="86"/>
    </row>
    <row r="3034" spans="2:8" x14ac:dyDescent="0.25">
      <c r="C3034" s="3"/>
      <c r="D3034" s="3"/>
      <c r="E3034" s="4"/>
      <c r="F3034" s="4"/>
      <c r="H3034" s="45"/>
    </row>
    <row r="3035" spans="2:8" ht="25.5" x14ac:dyDescent="0.25">
      <c r="C3035" s="14" t="s">
        <v>14</v>
      </c>
      <c r="D3035" s="6"/>
    </row>
    <row r="3036" spans="2:8" ht="20.25" x14ac:dyDescent="0.25">
      <c r="C3036" s="77" t="s">
        <v>6</v>
      </c>
      <c r="D3036" s="76" t="s">
        <v>0</v>
      </c>
      <c r="E3036" s="9">
        <f>IF(G3024&gt;0, ROUND((G3024+D3017)/D3017,2), 0)</f>
        <v>1.03</v>
      </c>
      <c r="F3036" s="9"/>
      <c r="G3036" s="10"/>
      <c r="H3036" s="7"/>
    </row>
    <row r="3037" spans="2:8" x14ac:dyDescent="0.25">
      <c r="C3037" s="77"/>
      <c r="D3037" s="76" t="s">
        <v>1</v>
      </c>
      <c r="E3037" s="9">
        <f>IF(SUM(G3025:G3026)&gt;0,ROUND((G3025+G3026+D3017)/D3017,2),0)</f>
        <v>1.07</v>
      </c>
      <c r="F3037" s="9"/>
      <c r="G3037" s="11"/>
      <c r="H3037" s="47"/>
    </row>
    <row r="3038" spans="2:8" x14ac:dyDescent="0.25">
      <c r="C3038" s="77"/>
      <c r="D3038" s="76" t="s">
        <v>2</v>
      </c>
      <c r="E3038" s="9">
        <f>IF(G3027&gt;0,ROUND((G3027+D3017)/D3017,2),0)</f>
        <v>0</v>
      </c>
      <c r="F3038" s="12"/>
      <c r="G3038" s="11"/>
    </row>
    <row r="3039" spans="2:8" x14ac:dyDescent="0.25">
      <c r="C3039" s="77"/>
      <c r="D3039" s="13" t="s">
        <v>3</v>
      </c>
      <c r="E3039" s="32">
        <f>IF(SUM(G3028:G3033)&gt;0,ROUND((SUM(G3028:G3033)+D3017)/D3017,2),0)</f>
        <v>8.3800000000000008</v>
      </c>
      <c r="F3039" s="10"/>
      <c r="G3039" s="11"/>
    </row>
    <row r="3040" spans="2:8" ht="25.5" x14ac:dyDescent="0.25">
      <c r="D3040" s="33" t="s">
        <v>4</v>
      </c>
      <c r="E3040" s="34">
        <f>SUM(E3036:E3039)-IF(VALUE(COUNTIF(E3036:E3039,"&gt;0"))=4,3,0)-IF(VALUE(COUNTIF(E3036:E3039,"&gt;0"))=3,2,0)-IF(VALUE(COUNTIF(E3036:E3039,"&gt;0"))=2,1,0)</f>
        <v>8.48</v>
      </c>
      <c r="F3040" s="25"/>
    </row>
    <row r="3041" spans="2:8" x14ac:dyDescent="0.25">
      <c r="E3041" s="15"/>
    </row>
    <row r="3042" spans="2:8" ht="25.5" x14ac:dyDescent="0.35">
      <c r="B3042" s="22"/>
      <c r="C3042" s="16" t="s">
        <v>23</v>
      </c>
      <c r="D3042" s="78">
        <f>E3040*D3017</f>
        <v>123638.82399999999</v>
      </c>
      <c r="E3042" s="78"/>
    </row>
    <row r="3043" spans="2:8" ht="20.25" x14ac:dyDescent="0.3">
      <c r="C3043" s="17" t="s">
        <v>8</v>
      </c>
      <c r="D3043" s="79">
        <f>D3042/D3016</f>
        <v>104.68994411515664</v>
      </c>
      <c r="E3043" s="79"/>
      <c r="G3043" s="7"/>
      <c r="H3043" s="48"/>
    </row>
    <row r="3053" spans="2:8" ht="60.75" x14ac:dyDescent="0.8">
      <c r="B3053" s="105" t="s">
        <v>224</v>
      </c>
      <c r="C3053" s="105"/>
      <c r="D3053" s="105"/>
      <c r="E3053" s="105"/>
      <c r="F3053" s="105"/>
      <c r="G3053" s="105"/>
      <c r="H3053" s="105"/>
    </row>
    <row r="3054" spans="2:8" x14ac:dyDescent="0.25">
      <c r="B3054" s="106" t="s">
        <v>37</v>
      </c>
      <c r="C3054" s="106"/>
      <c r="D3054" s="106"/>
      <c r="E3054" s="106"/>
      <c r="F3054" s="106"/>
      <c r="G3054" s="106"/>
    </row>
    <row r="3055" spans="2:8" x14ac:dyDescent="0.25">
      <c r="C3055" s="75"/>
      <c r="G3055" s="7"/>
    </row>
    <row r="3056" spans="2:8" ht="25.5" x14ac:dyDescent="0.25">
      <c r="C3056" s="14" t="s">
        <v>5</v>
      </c>
      <c r="D3056" s="6"/>
    </row>
    <row r="3057" spans="2:8" ht="20.25" x14ac:dyDescent="0.25">
      <c r="B3057" s="10"/>
      <c r="C3057" s="95" t="s">
        <v>15</v>
      </c>
      <c r="D3057" s="98" t="s">
        <v>87</v>
      </c>
      <c r="E3057" s="98"/>
      <c r="F3057" s="98"/>
      <c r="G3057" s="98"/>
      <c r="H3057" s="40"/>
    </row>
    <row r="3058" spans="2:8" ht="20.25" x14ac:dyDescent="0.25">
      <c r="B3058" s="10"/>
      <c r="C3058" s="96"/>
      <c r="D3058" s="98" t="s">
        <v>212</v>
      </c>
      <c r="E3058" s="98"/>
      <c r="F3058" s="98"/>
      <c r="G3058" s="98"/>
      <c r="H3058" s="40"/>
    </row>
    <row r="3059" spans="2:8" ht="20.25" x14ac:dyDescent="0.25">
      <c r="B3059" s="10"/>
      <c r="C3059" s="97"/>
      <c r="D3059" s="98" t="s">
        <v>225</v>
      </c>
      <c r="E3059" s="98"/>
      <c r="F3059" s="98"/>
      <c r="G3059" s="98"/>
      <c r="H3059" s="40"/>
    </row>
    <row r="3060" spans="2:8" x14ac:dyDescent="0.25">
      <c r="C3060" s="35" t="s">
        <v>12</v>
      </c>
      <c r="D3060" s="53">
        <v>5</v>
      </c>
      <c r="E3060" s="49"/>
      <c r="F3060" s="10"/>
    </row>
    <row r="3061" spans="2:8" x14ac:dyDescent="0.25">
      <c r="C3061" s="1" t="s">
        <v>9</v>
      </c>
      <c r="D3061" s="54">
        <v>1215</v>
      </c>
      <c r="E3061" s="99" t="s">
        <v>16</v>
      </c>
      <c r="F3061" s="100"/>
      <c r="G3061" s="103">
        <f>D3062/D3061</f>
        <v>21.285950617283952</v>
      </c>
    </row>
    <row r="3062" spans="2:8" x14ac:dyDescent="0.25">
      <c r="C3062" s="1" t="s">
        <v>10</v>
      </c>
      <c r="D3062" s="54">
        <v>25862.43</v>
      </c>
      <c r="E3062" s="101"/>
      <c r="F3062" s="102"/>
      <c r="G3062" s="104"/>
    </row>
    <row r="3063" spans="2:8" x14ac:dyDescent="0.25">
      <c r="C3063" s="37"/>
      <c r="D3063" s="38"/>
      <c r="E3063" s="50"/>
    </row>
    <row r="3064" spans="2:8" x14ac:dyDescent="0.3">
      <c r="C3064" s="36" t="s">
        <v>7</v>
      </c>
      <c r="D3064" s="55" t="s">
        <v>90</v>
      </c>
    </row>
    <row r="3065" spans="2:8" x14ac:dyDescent="0.3">
      <c r="C3065" s="36" t="s">
        <v>11</v>
      </c>
      <c r="D3065" s="55" t="s">
        <v>89</v>
      </c>
    </row>
    <row r="3066" spans="2:8" x14ac:dyDescent="0.3">
      <c r="C3066" s="36" t="s">
        <v>13</v>
      </c>
      <c r="D3066" s="69" t="s">
        <v>34</v>
      </c>
      <c r="E3066" s="41"/>
    </row>
    <row r="3067" spans="2:8" ht="24" thickBot="1" x14ac:dyDescent="0.3">
      <c r="C3067" s="42"/>
      <c r="D3067" s="42"/>
    </row>
    <row r="3068" spans="2:8" ht="48" thickBot="1" x14ac:dyDescent="0.3">
      <c r="B3068" s="80" t="s">
        <v>17</v>
      </c>
      <c r="C3068" s="81"/>
      <c r="D3068" s="23" t="s">
        <v>20</v>
      </c>
      <c r="E3068" s="82" t="s">
        <v>22</v>
      </c>
      <c r="F3068" s="83"/>
      <c r="G3068" s="2" t="s">
        <v>21</v>
      </c>
    </row>
    <row r="3069" spans="2:8" ht="24" thickBot="1" x14ac:dyDescent="0.3">
      <c r="B3069" s="84" t="s">
        <v>36</v>
      </c>
      <c r="C3069" s="85"/>
      <c r="D3069" s="70">
        <v>65.11</v>
      </c>
      <c r="E3069" s="56">
        <v>5</v>
      </c>
      <c r="F3069" s="18" t="s">
        <v>25</v>
      </c>
      <c r="G3069" s="26">
        <f t="shared" ref="G3069:G3076" si="69">D3069*E3069</f>
        <v>325.55</v>
      </c>
      <c r="H3069" s="86"/>
    </row>
    <row r="3070" spans="2:8" x14ac:dyDescent="0.25">
      <c r="B3070" s="87" t="s">
        <v>18</v>
      </c>
      <c r="C3070" s="88"/>
      <c r="D3070" s="59">
        <v>189.45</v>
      </c>
      <c r="E3070" s="57">
        <v>1.17</v>
      </c>
      <c r="F3070" s="19" t="s">
        <v>26</v>
      </c>
      <c r="G3070" s="27">
        <f t="shared" si="69"/>
        <v>221.65649999999997</v>
      </c>
      <c r="H3070" s="86"/>
    </row>
    <row r="3071" spans="2:8" ht="24" thickBot="1" x14ac:dyDescent="0.3">
      <c r="B3071" s="89" t="s">
        <v>19</v>
      </c>
      <c r="C3071" s="90"/>
      <c r="D3071" s="62">
        <v>762.99</v>
      </c>
      <c r="E3071" s="58">
        <v>1.17</v>
      </c>
      <c r="F3071" s="20" t="s">
        <v>26</v>
      </c>
      <c r="G3071" s="28">
        <f t="shared" si="69"/>
        <v>892.6982999999999</v>
      </c>
      <c r="H3071" s="86"/>
    </row>
    <row r="3072" spans="2:8" ht="24" thickBot="1" x14ac:dyDescent="0.3">
      <c r="B3072" s="91" t="s">
        <v>28</v>
      </c>
      <c r="C3072" s="92"/>
      <c r="D3072" s="71">
        <v>1409.04</v>
      </c>
      <c r="E3072" s="71"/>
      <c r="F3072" s="24" t="s">
        <v>25</v>
      </c>
      <c r="G3072" s="29">
        <f t="shared" si="69"/>
        <v>0</v>
      </c>
      <c r="H3072" s="86"/>
    </row>
    <row r="3073" spans="2:8" x14ac:dyDescent="0.25">
      <c r="B3073" s="87" t="s">
        <v>33</v>
      </c>
      <c r="C3073" s="88"/>
      <c r="D3073" s="59">
        <v>5358.15</v>
      </c>
      <c r="E3073" s="59">
        <v>5</v>
      </c>
      <c r="F3073" s="19" t="s">
        <v>25</v>
      </c>
      <c r="G3073" s="27">
        <f t="shared" si="69"/>
        <v>26790.75</v>
      </c>
      <c r="H3073" s="86"/>
    </row>
    <row r="3074" spans="2:8" x14ac:dyDescent="0.25">
      <c r="B3074" s="93" t="s">
        <v>27</v>
      </c>
      <c r="C3074" s="94"/>
      <c r="D3074" s="72">
        <v>246.53</v>
      </c>
      <c r="E3074" s="60"/>
      <c r="F3074" s="21" t="s">
        <v>25</v>
      </c>
      <c r="G3074" s="30">
        <f t="shared" si="69"/>
        <v>0</v>
      </c>
      <c r="H3074" s="86"/>
    </row>
    <row r="3075" spans="2:8" x14ac:dyDescent="0.25">
      <c r="B3075" s="93" t="s">
        <v>29</v>
      </c>
      <c r="C3075" s="94"/>
      <c r="D3075" s="73">
        <v>4374.5</v>
      </c>
      <c r="E3075" s="61">
        <v>5</v>
      </c>
      <c r="F3075" s="21" t="s">
        <v>25</v>
      </c>
      <c r="G3075" s="30">
        <f t="shared" si="69"/>
        <v>21872.5</v>
      </c>
      <c r="H3075" s="86"/>
    </row>
    <row r="3076" spans="2:8" x14ac:dyDescent="0.25">
      <c r="B3076" s="93" t="s">
        <v>30</v>
      </c>
      <c r="C3076" s="94"/>
      <c r="D3076" s="73">
        <v>1282.45</v>
      </c>
      <c r="E3076" s="61">
        <v>5</v>
      </c>
      <c r="F3076" s="21" t="s">
        <v>25</v>
      </c>
      <c r="G3076" s="30">
        <f t="shared" si="69"/>
        <v>6412.25</v>
      </c>
      <c r="H3076" s="86"/>
    </row>
    <row r="3077" spans="2:8" x14ac:dyDescent="0.25">
      <c r="B3077" s="93" t="s">
        <v>32</v>
      </c>
      <c r="C3077" s="94"/>
      <c r="D3077" s="73">
        <v>1000.47</v>
      </c>
      <c r="E3077" s="61">
        <v>5</v>
      </c>
      <c r="F3077" s="21" t="s">
        <v>25</v>
      </c>
      <c r="G3077" s="30">
        <f>D3077*E3077</f>
        <v>5002.3500000000004</v>
      </c>
      <c r="H3077" s="86"/>
    </row>
    <row r="3078" spans="2:8" ht="24" thickBot="1" x14ac:dyDescent="0.3">
      <c r="B3078" s="89" t="s">
        <v>31</v>
      </c>
      <c r="C3078" s="90"/>
      <c r="D3078" s="74">
        <v>718.61</v>
      </c>
      <c r="E3078" s="62">
        <v>50</v>
      </c>
      <c r="F3078" s="20" t="s">
        <v>25</v>
      </c>
      <c r="G3078" s="31">
        <f>D3078*E3078</f>
        <v>35930.5</v>
      </c>
      <c r="H3078" s="86"/>
    </row>
    <row r="3079" spans="2:8" x14ac:dyDescent="0.25">
      <c r="C3079" s="3"/>
      <c r="D3079" s="3"/>
      <c r="E3079" s="4"/>
      <c r="F3079" s="4"/>
      <c r="H3079" s="45"/>
    </row>
    <row r="3080" spans="2:8" ht="25.5" x14ac:dyDescent="0.25">
      <c r="C3080" s="14" t="s">
        <v>14</v>
      </c>
      <c r="D3080" s="6"/>
    </row>
    <row r="3081" spans="2:8" ht="20.25" x14ac:dyDescent="0.25">
      <c r="C3081" s="77" t="s">
        <v>6</v>
      </c>
      <c r="D3081" s="76" t="s">
        <v>0</v>
      </c>
      <c r="E3081" s="9">
        <f>IF(G3069&gt;0, ROUND((G3069+D3062)/D3062,2), 0)</f>
        <v>1.01</v>
      </c>
      <c r="F3081" s="9"/>
      <c r="G3081" s="10"/>
      <c r="H3081" s="7"/>
    </row>
    <row r="3082" spans="2:8" x14ac:dyDescent="0.25">
      <c r="C3082" s="77"/>
      <c r="D3082" s="76" t="s">
        <v>1</v>
      </c>
      <c r="E3082" s="9">
        <f>IF(SUM(G3070:G3071)&gt;0,ROUND((G3070+G3071+D3062)/D3062,2),0)</f>
        <v>1.04</v>
      </c>
      <c r="F3082" s="9"/>
      <c r="G3082" s="11"/>
      <c r="H3082" s="47"/>
    </row>
    <row r="3083" spans="2:8" x14ac:dyDescent="0.25">
      <c r="C3083" s="77"/>
      <c r="D3083" s="76" t="s">
        <v>2</v>
      </c>
      <c r="E3083" s="9">
        <f>IF(G3072&gt;0,ROUND((G3072+D3062)/D3062,2),0)</f>
        <v>0</v>
      </c>
      <c r="F3083" s="12"/>
      <c r="G3083" s="11"/>
    </row>
    <row r="3084" spans="2:8" x14ac:dyDescent="0.25">
      <c r="C3084" s="77"/>
      <c r="D3084" s="13" t="s">
        <v>3</v>
      </c>
      <c r="E3084" s="32">
        <f>IF(SUM(G3073:G3078)&gt;0,ROUND((SUM(G3073:G3078)+D3062)/D3062,2),0)</f>
        <v>4.71</v>
      </c>
      <c r="F3084" s="10"/>
      <c r="G3084" s="11"/>
    </row>
    <row r="3085" spans="2:8" ht="25.5" x14ac:dyDescent="0.25">
      <c r="D3085" s="33" t="s">
        <v>4</v>
      </c>
      <c r="E3085" s="34">
        <f>SUM(E3081:E3084)-IF(VALUE(COUNTIF(E3081:E3084,"&gt;0"))=4,3,0)-IF(VALUE(COUNTIF(E3081:E3084,"&gt;0"))=3,2,0)-IF(VALUE(COUNTIF(E3081:E3084,"&gt;0"))=2,1,0)</f>
        <v>4.76</v>
      </c>
      <c r="F3085" s="25"/>
    </row>
    <row r="3086" spans="2:8" x14ac:dyDescent="0.25">
      <c r="E3086" s="15"/>
    </row>
    <row r="3087" spans="2:8" ht="25.5" x14ac:dyDescent="0.35">
      <c r="B3087" s="22"/>
      <c r="C3087" s="16" t="s">
        <v>23</v>
      </c>
      <c r="D3087" s="78">
        <f>E3085*D3062</f>
        <v>123105.16679999999</v>
      </c>
      <c r="E3087" s="78"/>
    </row>
    <row r="3088" spans="2:8" ht="20.25" x14ac:dyDescent="0.3">
      <c r="C3088" s="17" t="s">
        <v>8</v>
      </c>
      <c r="D3088" s="79">
        <f>D3087/D3061</f>
        <v>101.32112493827159</v>
      </c>
      <c r="E3088" s="79"/>
      <c r="G3088" s="7"/>
      <c r="H3088" s="48"/>
    </row>
    <row r="3098" spans="2:8" ht="60.75" x14ac:dyDescent="0.8">
      <c r="B3098" s="105" t="s">
        <v>226</v>
      </c>
      <c r="C3098" s="105"/>
      <c r="D3098" s="105"/>
      <c r="E3098" s="105"/>
      <c r="F3098" s="105"/>
      <c r="G3098" s="105"/>
      <c r="H3098" s="105"/>
    </row>
    <row r="3099" spans="2:8" x14ac:dyDescent="0.25">
      <c r="B3099" s="106" t="s">
        <v>37</v>
      </c>
      <c r="C3099" s="106"/>
      <c r="D3099" s="106"/>
      <c r="E3099" s="106"/>
      <c r="F3099" s="106"/>
      <c r="G3099" s="106"/>
    </row>
    <row r="3100" spans="2:8" x14ac:dyDescent="0.25">
      <c r="C3100" s="75"/>
      <c r="G3100" s="7"/>
    </row>
    <row r="3101" spans="2:8" ht="25.5" x14ac:dyDescent="0.25">
      <c r="C3101" s="14" t="s">
        <v>5</v>
      </c>
      <c r="D3101" s="6"/>
    </row>
    <row r="3102" spans="2:8" ht="20.25" x14ac:dyDescent="0.25">
      <c r="B3102" s="10"/>
      <c r="C3102" s="95" t="s">
        <v>15</v>
      </c>
      <c r="D3102" s="98" t="s">
        <v>87</v>
      </c>
      <c r="E3102" s="98"/>
      <c r="F3102" s="98"/>
      <c r="G3102" s="98"/>
      <c r="H3102" s="40"/>
    </row>
    <row r="3103" spans="2:8" ht="20.25" x14ac:dyDescent="0.25">
      <c r="B3103" s="10"/>
      <c r="C3103" s="96"/>
      <c r="D3103" s="98" t="s">
        <v>212</v>
      </c>
      <c r="E3103" s="98"/>
      <c r="F3103" s="98"/>
      <c r="G3103" s="98"/>
      <c r="H3103" s="40"/>
    </row>
    <row r="3104" spans="2:8" ht="20.25" x14ac:dyDescent="0.25">
      <c r="B3104" s="10"/>
      <c r="C3104" s="97"/>
      <c r="D3104" s="98" t="s">
        <v>227</v>
      </c>
      <c r="E3104" s="98"/>
      <c r="F3104" s="98"/>
      <c r="G3104" s="98"/>
      <c r="H3104" s="40"/>
    </row>
    <row r="3105" spans="2:8" x14ac:dyDescent="0.25">
      <c r="C3105" s="35" t="s">
        <v>12</v>
      </c>
      <c r="D3105" s="53">
        <v>3</v>
      </c>
      <c r="E3105" s="49"/>
      <c r="F3105" s="10"/>
    </row>
    <row r="3106" spans="2:8" x14ac:dyDescent="0.25">
      <c r="C3106" s="1" t="s">
        <v>9</v>
      </c>
      <c r="D3106" s="54">
        <v>657</v>
      </c>
      <c r="E3106" s="99" t="s">
        <v>16</v>
      </c>
      <c r="F3106" s="100"/>
      <c r="G3106" s="103">
        <f>D3107/D3106</f>
        <v>22.125479452054794</v>
      </c>
    </row>
    <row r="3107" spans="2:8" x14ac:dyDescent="0.25">
      <c r="C3107" s="1" t="s">
        <v>10</v>
      </c>
      <c r="D3107" s="54">
        <v>14536.44</v>
      </c>
      <c r="E3107" s="101"/>
      <c r="F3107" s="102"/>
      <c r="G3107" s="104"/>
    </row>
    <row r="3108" spans="2:8" x14ac:dyDescent="0.25">
      <c r="C3108" s="37"/>
      <c r="D3108" s="38"/>
      <c r="E3108" s="50"/>
    </row>
    <row r="3109" spans="2:8" x14ac:dyDescent="0.3">
      <c r="C3109" s="36" t="s">
        <v>7</v>
      </c>
      <c r="D3109" s="55" t="s">
        <v>90</v>
      </c>
    </row>
    <row r="3110" spans="2:8" x14ac:dyDescent="0.3">
      <c r="C3110" s="36" t="s">
        <v>11</v>
      </c>
      <c r="D3110" s="55" t="s">
        <v>89</v>
      </c>
    </row>
    <row r="3111" spans="2:8" x14ac:dyDescent="0.3">
      <c r="C3111" s="36" t="s">
        <v>13</v>
      </c>
      <c r="D3111" s="69" t="s">
        <v>34</v>
      </c>
      <c r="E3111" s="41"/>
    </row>
    <row r="3112" spans="2:8" ht="24" thickBot="1" x14ac:dyDescent="0.3">
      <c r="C3112" s="42"/>
      <c r="D3112" s="42"/>
    </row>
    <row r="3113" spans="2:8" ht="48" thickBot="1" x14ac:dyDescent="0.3">
      <c r="B3113" s="80" t="s">
        <v>17</v>
      </c>
      <c r="C3113" s="81"/>
      <c r="D3113" s="23" t="s">
        <v>20</v>
      </c>
      <c r="E3113" s="82" t="s">
        <v>22</v>
      </c>
      <c r="F3113" s="83"/>
      <c r="G3113" s="2" t="s">
        <v>21</v>
      </c>
    </row>
    <row r="3114" spans="2:8" ht="24" thickBot="1" x14ac:dyDescent="0.3">
      <c r="B3114" s="84" t="s">
        <v>36</v>
      </c>
      <c r="C3114" s="85"/>
      <c r="D3114" s="70">
        <v>65.11</v>
      </c>
      <c r="E3114" s="56">
        <v>3</v>
      </c>
      <c r="F3114" s="18" t="s">
        <v>25</v>
      </c>
      <c r="G3114" s="26">
        <f t="shared" ref="G3114:G3121" si="70">D3114*E3114</f>
        <v>195.32999999999998</v>
      </c>
      <c r="H3114" s="86"/>
    </row>
    <row r="3115" spans="2:8" x14ac:dyDescent="0.25">
      <c r="B3115" s="87" t="s">
        <v>18</v>
      </c>
      <c r="C3115" s="88"/>
      <c r="D3115" s="59">
        <v>189.45</v>
      </c>
      <c r="E3115" s="57">
        <v>0.9</v>
      </c>
      <c r="F3115" s="19" t="s">
        <v>26</v>
      </c>
      <c r="G3115" s="27">
        <f t="shared" si="70"/>
        <v>170.505</v>
      </c>
      <c r="H3115" s="86"/>
    </row>
    <row r="3116" spans="2:8" ht="24" thickBot="1" x14ac:dyDescent="0.3">
      <c r="B3116" s="89" t="s">
        <v>19</v>
      </c>
      <c r="C3116" s="90"/>
      <c r="D3116" s="62">
        <v>762.99</v>
      </c>
      <c r="E3116" s="58">
        <v>0.9</v>
      </c>
      <c r="F3116" s="20" t="s">
        <v>26</v>
      </c>
      <c r="G3116" s="28">
        <f t="shared" si="70"/>
        <v>686.69100000000003</v>
      </c>
      <c r="H3116" s="86"/>
    </row>
    <row r="3117" spans="2:8" ht="24" thickBot="1" x14ac:dyDescent="0.3">
      <c r="B3117" s="91" t="s">
        <v>28</v>
      </c>
      <c r="C3117" s="92"/>
      <c r="D3117" s="71">
        <v>1409.04</v>
      </c>
      <c r="E3117" s="71"/>
      <c r="F3117" s="24" t="s">
        <v>25</v>
      </c>
      <c r="G3117" s="29">
        <f t="shared" si="70"/>
        <v>0</v>
      </c>
      <c r="H3117" s="86"/>
    </row>
    <row r="3118" spans="2:8" x14ac:dyDescent="0.25">
      <c r="B3118" s="87" t="s">
        <v>33</v>
      </c>
      <c r="C3118" s="88"/>
      <c r="D3118" s="59">
        <v>5358.15</v>
      </c>
      <c r="E3118" s="59">
        <v>3</v>
      </c>
      <c r="F3118" s="19" t="s">
        <v>25</v>
      </c>
      <c r="G3118" s="27">
        <f t="shared" si="70"/>
        <v>16074.449999999999</v>
      </c>
      <c r="H3118" s="86"/>
    </row>
    <row r="3119" spans="2:8" x14ac:dyDescent="0.25">
      <c r="B3119" s="93" t="s">
        <v>27</v>
      </c>
      <c r="C3119" s="94"/>
      <c r="D3119" s="72">
        <v>246.53</v>
      </c>
      <c r="E3119" s="60"/>
      <c r="F3119" s="21" t="s">
        <v>25</v>
      </c>
      <c r="G3119" s="30">
        <f t="shared" si="70"/>
        <v>0</v>
      </c>
      <c r="H3119" s="86"/>
    </row>
    <row r="3120" spans="2:8" x14ac:dyDescent="0.25">
      <c r="B3120" s="93" t="s">
        <v>29</v>
      </c>
      <c r="C3120" s="94"/>
      <c r="D3120" s="73">
        <v>4374.5</v>
      </c>
      <c r="E3120" s="61">
        <v>3</v>
      </c>
      <c r="F3120" s="21" t="s">
        <v>25</v>
      </c>
      <c r="G3120" s="30">
        <f t="shared" si="70"/>
        <v>13123.5</v>
      </c>
      <c r="H3120" s="86"/>
    </row>
    <row r="3121" spans="2:8" x14ac:dyDescent="0.25">
      <c r="B3121" s="93" t="s">
        <v>30</v>
      </c>
      <c r="C3121" s="94"/>
      <c r="D3121" s="73">
        <v>1282.45</v>
      </c>
      <c r="E3121" s="61">
        <v>3</v>
      </c>
      <c r="F3121" s="21" t="s">
        <v>25</v>
      </c>
      <c r="G3121" s="30">
        <f t="shared" si="70"/>
        <v>3847.3500000000004</v>
      </c>
      <c r="H3121" s="86"/>
    </row>
    <row r="3122" spans="2:8" x14ac:dyDescent="0.25">
      <c r="B3122" s="93" t="s">
        <v>32</v>
      </c>
      <c r="C3122" s="94"/>
      <c r="D3122" s="73">
        <v>1000.47</v>
      </c>
      <c r="E3122" s="61">
        <v>3</v>
      </c>
      <c r="F3122" s="21" t="s">
        <v>25</v>
      </c>
      <c r="G3122" s="30">
        <f>D3122*E3122</f>
        <v>3001.41</v>
      </c>
      <c r="H3122" s="86"/>
    </row>
    <row r="3123" spans="2:8" ht="24" thickBot="1" x14ac:dyDescent="0.3">
      <c r="B3123" s="89" t="s">
        <v>31</v>
      </c>
      <c r="C3123" s="90"/>
      <c r="D3123" s="74">
        <v>718.61</v>
      </c>
      <c r="E3123" s="62">
        <v>30</v>
      </c>
      <c r="F3123" s="20" t="s">
        <v>25</v>
      </c>
      <c r="G3123" s="31">
        <f>D3123*E3123</f>
        <v>21558.3</v>
      </c>
      <c r="H3123" s="86"/>
    </row>
    <row r="3124" spans="2:8" x14ac:dyDescent="0.25">
      <c r="C3124" s="3"/>
      <c r="D3124" s="3"/>
      <c r="E3124" s="4"/>
      <c r="F3124" s="4"/>
      <c r="H3124" s="45"/>
    </row>
    <row r="3125" spans="2:8" ht="25.5" x14ac:dyDescent="0.25">
      <c r="C3125" s="14" t="s">
        <v>14</v>
      </c>
      <c r="D3125" s="6"/>
    </row>
    <row r="3126" spans="2:8" ht="20.25" x14ac:dyDescent="0.25">
      <c r="C3126" s="77" t="s">
        <v>6</v>
      </c>
      <c r="D3126" s="76" t="s">
        <v>0</v>
      </c>
      <c r="E3126" s="9">
        <f>IF(G3114&gt;0, ROUND((G3114+D3107)/D3107,2), 0)</f>
        <v>1.01</v>
      </c>
      <c r="F3126" s="9"/>
      <c r="G3126" s="10"/>
      <c r="H3126" s="7"/>
    </row>
    <row r="3127" spans="2:8" x14ac:dyDescent="0.25">
      <c r="C3127" s="77"/>
      <c r="D3127" s="76" t="s">
        <v>1</v>
      </c>
      <c r="E3127" s="9">
        <f>IF(SUM(G3115:G3116)&gt;0,ROUND((G3115+G3116+D3107)/D3107,2),0)</f>
        <v>1.06</v>
      </c>
      <c r="F3127" s="9"/>
      <c r="G3127" s="11"/>
      <c r="H3127" s="47"/>
    </row>
    <row r="3128" spans="2:8" x14ac:dyDescent="0.25">
      <c r="C3128" s="77"/>
      <c r="D3128" s="76" t="s">
        <v>2</v>
      </c>
      <c r="E3128" s="9">
        <f>IF(G3117&gt;0,ROUND((G3117+D3107)/D3107,2),0)</f>
        <v>0</v>
      </c>
      <c r="F3128" s="12"/>
      <c r="G3128" s="11"/>
    </row>
    <row r="3129" spans="2:8" x14ac:dyDescent="0.25">
      <c r="C3129" s="77"/>
      <c r="D3129" s="13" t="s">
        <v>3</v>
      </c>
      <c r="E3129" s="32">
        <f>IF(SUM(G3118:G3123)&gt;0,ROUND((SUM(G3118:G3123)+D3107)/D3107,2),0)</f>
        <v>4.96</v>
      </c>
      <c r="F3129" s="10"/>
      <c r="G3129" s="11"/>
    </row>
    <row r="3130" spans="2:8" ht="25.5" x14ac:dyDescent="0.25">
      <c r="D3130" s="33" t="s">
        <v>4</v>
      </c>
      <c r="E3130" s="34">
        <f>SUM(E3126:E3129)-IF(VALUE(COUNTIF(E3126:E3129,"&gt;0"))=4,3,0)-IF(VALUE(COUNTIF(E3126:E3129,"&gt;0"))=3,2,0)-IF(VALUE(COUNTIF(E3126:E3129,"&gt;0"))=2,1,0)</f>
        <v>5.03</v>
      </c>
      <c r="F3130" s="25"/>
    </row>
    <row r="3131" spans="2:8" x14ac:dyDescent="0.25">
      <c r="E3131" s="15"/>
    </row>
    <row r="3132" spans="2:8" ht="25.5" x14ac:dyDescent="0.35">
      <c r="B3132" s="22"/>
      <c r="C3132" s="16" t="s">
        <v>23</v>
      </c>
      <c r="D3132" s="78">
        <f>E3130*D3107</f>
        <v>73118.2932</v>
      </c>
      <c r="E3132" s="78"/>
    </row>
    <row r="3133" spans="2:8" ht="20.25" x14ac:dyDescent="0.3">
      <c r="C3133" s="17" t="s">
        <v>8</v>
      </c>
      <c r="D3133" s="79">
        <f>D3132/D3106</f>
        <v>111.29116164383562</v>
      </c>
      <c r="E3133" s="79"/>
      <c r="G3133" s="7"/>
      <c r="H3133" s="48"/>
    </row>
    <row r="3143" spans="2:8" ht="60.75" x14ac:dyDescent="0.8">
      <c r="B3143" s="105" t="s">
        <v>228</v>
      </c>
      <c r="C3143" s="105"/>
      <c r="D3143" s="105"/>
      <c r="E3143" s="105"/>
      <c r="F3143" s="105"/>
      <c r="G3143" s="105"/>
      <c r="H3143" s="105"/>
    </row>
    <row r="3144" spans="2:8" x14ac:dyDescent="0.25">
      <c r="B3144" s="106" t="s">
        <v>37</v>
      </c>
      <c r="C3144" s="106"/>
      <c r="D3144" s="106"/>
      <c r="E3144" s="106"/>
      <c r="F3144" s="106"/>
      <c r="G3144" s="106"/>
    </row>
    <row r="3145" spans="2:8" x14ac:dyDescent="0.25">
      <c r="C3145" s="75"/>
      <c r="G3145" s="7"/>
    </row>
    <row r="3146" spans="2:8" ht="25.5" x14ac:dyDescent="0.25">
      <c r="C3146" s="14" t="s">
        <v>5</v>
      </c>
      <c r="D3146" s="6"/>
    </row>
    <row r="3147" spans="2:8" ht="20.25" x14ac:dyDescent="0.25">
      <c r="B3147" s="10"/>
      <c r="C3147" s="95" t="s">
        <v>15</v>
      </c>
      <c r="D3147" s="98" t="s">
        <v>87</v>
      </c>
      <c r="E3147" s="98"/>
      <c r="F3147" s="98"/>
      <c r="G3147" s="98"/>
      <c r="H3147" s="40"/>
    </row>
    <row r="3148" spans="2:8" ht="20.25" x14ac:dyDescent="0.25">
      <c r="B3148" s="10"/>
      <c r="C3148" s="96"/>
      <c r="D3148" s="98" t="s">
        <v>212</v>
      </c>
      <c r="E3148" s="98"/>
      <c r="F3148" s="98"/>
      <c r="G3148" s="98"/>
      <c r="H3148" s="40"/>
    </row>
    <row r="3149" spans="2:8" ht="20.25" x14ac:dyDescent="0.25">
      <c r="B3149" s="10"/>
      <c r="C3149" s="97"/>
      <c r="D3149" s="98" t="s">
        <v>229</v>
      </c>
      <c r="E3149" s="98"/>
      <c r="F3149" s="98"/>
      <c r="G3149" s="98"/>
      <c r="H3149" s="40"/>
    </row>
    <row r="3150" spans="2:8" x14ac:dyDescent="0.25">
      <c r="C3150" s="35" t="s">
        <v>12</v>
      </c>
      <c r="D3150" s="53">
        <v>5.5</v>
      </c>
      <c r="E3150" s="49"/>
      <c r="F3150" s="10"/>
    </row>
    <row r="3151" spans="2:8" x14ac:dyDescent="0.25">
      <c r="C3151" s="1" t="s">
        <v>9</v>
      </c>
      <c r="D3151" s="54">
        <v>1331</v>
      </c>
      <c r="E3151" s="99" t="s">
        <v>16</v>
      </c>
      <c r="F3151" s="100"/>
      <c r="G3151" s="103">
        <f>D3152/D3151</f>
        <v>12.225732531930879</v>
      </c>
    </row>
    <row r="3152" spans="2:8" x14ac:dyDescent="0.25">
      <c r="C3152" s="1" t="s">
        <v>10</v>
      </c>
      <c r="D3152" s="54">
        <v>16272.45</v>
      </c>
      <c r="E3152" s="101"/>
      <c r="F3152" s="102"/>
      <c r="G3152" s="104"/>
    </row>
    <row r="3153" spans="2:8" x14ac:dyDescent="0.25">
      <c r="C3153" s="37"/>
      <c r="D3153" s="38"/>
      <c r="E3153" s="50"/>
    </row>
    <row r="3154" spans="2:8" x14ac:dyDescent="0.3">
      <c r="C3154" s="36" t="s">
        <v>7</v>
      </c>
      <c r="D3154" s="55" t="s">
        <v>230</v>
      </c>
    </row>
    <row r="3155" spans="2:8" x14ac:dyDescent="0.3">
      <c r="C3155" s="36" t="s">
        <v>11</v>
      </c>
      <c r="D3155" s="55" t="s">
        <v>89</v>
      </c>
    </row>
    <row r="3156" spans="2:8" x14ac:dyDescent="0.3">
      <c r="C3156" s="36" t="s">
        <v>13</v>
      </c>
      <c r="D3156" s="69" t="s">
        <v>34</v>
      </c>
      <c r="E3156" s="41"/>
    </row>
    <row r="3157" spans="2:8" ht="24" thickBot="1" x14ac:dyDescent="0.3">
      <c r="C3157" s="42"/>
      <c r="D3157" s="42"/>
    </row>
    <row r="3158" spans="2:8" ht="48" thickBot="1" x14ac:dyDescent="0.3">
      <c r="B3158" s="80" t="s">
        <v>17</v>
      </c>
      <c r="C3158" s="81"/>
      <c r="D3158" s="23" t="s">
        <v>20</v>
      </c>
      <c r="E3158" s="82" t="s">
        <v>22</v>
      </c>
      <c r="F3158" s="83"/>
      <c r="G3158" s="2" t="s">
        <v>21</v>
      </c>
    </row>
    <row r="3159" spans="2:8" ht="24" thickBot="1" x14ac:dyDescent="0.3">
      <c r="B3159" s="84" t="s">
        <v>36</v>
      </c>
      <c r="C3159" s="85"/>
      <c r="D3159" s="70">
        <v>65.11</v>
      </c>
      <c r="E3159" s="56">
        <v>5.5</v>
      </c>
      <c r="F3159" s="18" t="s">
        <v>25</v>
      </c>
      <c r="G3159" s="26">
        <f t="shared" ref="G3159:G3166" si="71">D3159*E3159</f>
        <v>358.10500000000002</v>
      </c>
      <c r="H3159" s="86"/>
    </row>
    <row r="3160" spans="2:8" x14ac:dyDescent="0.25">
      <c r="B3160" s="87" t="s">
        <v>18</v>
      </c>
      <c r="C3160" s="88"/>
      <c r="D3160" s="59">
        <v>189.45</v>
      </c>
      <c r="E3160" s="57">
        <v>1.03</v>
      </c>
      <c r="F3160" s="19" t="s">
        <v>26</v>
      </c>
      <c r="G3160" s="27">
        <f t="shared" si="71"/>
        <v>195.1335</v>
      </c>
      <c r="H3160" s="86"/>
    </row>
    <row r="3161" spans="2:8" ht="24" thickBot="1" x14ac:dyDescent="0.3">
      <c r="B3161" s="89" t="s">
        <v>19</v>
      </c>
      <c r="C3161" s="90"/>
      <c r="D3161" s="62">
        <v>762.99</v>
      </c>
      <c r="E3161" s="58">
        <v>1.03</v>
      </c>
      <c r="F3161" s="20" t="s">
        <v>26</v>
      </c>
      <c r="G3161" s="28">
        <f t="shared" si="71"/>
        <v>785.87970000000007</v>
      </c>
      <c r="H3161" s="86"/>
    </row>
    <row r="3162" spans="2:8" ht="24" thickBot="1" x14ac:dyDescent="0.3">
      <c r="B3162" s="91" t="s">
        <v>28</v>
      </c>
      <c r="C3162" s="92"/>
      <c r="D3162" s="71">
        <v>1409.04</v>
      </c>
      <c r="E3162" s="71"/>
      <c r="F3162" s="24" t="s">
        <v>25</v>
      </c>
      <c r="G3162" s="29">
        <f t="shared" si="71"/>
        <v>0</v>
      </c>
      <c r="H3162" s="86"/>
    </row>
    <row r="3163" spans="2:8" x14ac:dyDescent="0.25">
      <c r="B3163" s="87" t="s">
        <v>33</v>
      </c>
      <c r="C3163" s="88"/>
      <c r="D3163" s="59">
        <v>5358.15</v>
      </c>
      <c r="E3163" s="59">
        <v>5.5</v>
      </c>
      <c r="F3163" s="19" t="s">
        <v>25</v>
      </c>
      <c r="G3163" s="27">
        <f t="shared" si="71"/>
        <v>29469.824999999997</v>
      </c>
      <c r="H3163" s="86"/>
    </row>
    <row r="3164" spans="2:8" x14ac:dyDescent="0.25">
      <c r="B3164" s="93" t="s">
        <v>27</v>
      </c>
      <c r="C3164" s="94"/>
      <c r="D3164" s="72">
        <v>246.53</v>
      </c>
      <c r="E3164" s="60"/>
      <c r="F3164" s="21" t="s">
        <v>25</v>
      </c>
      <c r="G3164" s="30">
        <f t="shared" si="71"/>
        <v>0</v>
      </c>
      <c r="H3164" s="86"/>
    </row>
    <row r="3165" spans="2:8" x14ac:dyDescent="0.25">
      <c r="B3165" s="93" t="s">
        <v>29</v>
      </c>
      <c r="C3165" s="94"/>
      <c r="D3165" s="73">
        <v>4374.5</v>
      </c>
      <c r="E3165" s="61">
        <v>5.5</v>
      </c>
      <c r="F3165" s="21" t="s">
        <v>25</v>
      </c>
      <c r="G3165" s="30">
        <f t="shared" si="71"/>
        <v>24059.75</v>
      </c>
      <c r="H3165" s="86"/>
    </row>
    <row r="3166" spans="2:8" x14ac:dyDescent="0.25">
      <c r="B3166" s="93" t="s">
        <v>30</v>
      </c>
      <c r="C3166" s="94"/>
      <c r="D3166" s="73">
        <v>1282.45</v>
      </c>
      <c r="E3166" s="61">
        <v>5.5</v>
      </c>
      <c r="F3166" s="21" t="s">
        <v>25</v>
      </c>
      <c r="G3166" s="30">
        <f t="shared" si="71"/>
        <v>7053.4750000000004</v>
      </c>
      <c r="H3166" s="86"/>
    </row>
    <row r="3167" spans="2:8" x14ac:dyDescent="0.25">
      <c r="B3167" s="93" t="s">
        <v>32</v>
      </c>
      <c r="C3167" s="94"/>
      <c r="D3167" s="73">
        <v>1000.47</v>
      </c>
      <c r="E3167" s="61">
        <v>5.5</v>
      </c>
      <c r="F3167" s="21" t="s">
        <v>25</v>
      </c>
      <c r="G3167" s="30">
        <f>D3167*E3167</f>
        <v>5502.585</v>
      </c>
      <c r="H3167" s="86"/>
    </row>
    <row r="3168" spans="2:8" ht="24" thickBot="1" x14ac:dyDescent="0.3">
      <c r="B3168" s="89" t="s">
        <v>31</v>
      </c>
      <c r="C3168" s="90"/>
      <c r="D3168" s="74">
        <v>718.61</v>
      </c>
      <c r="E3168" s="62">
        <v>55</v>
      </c>
      <c r="F3168" s="20" t="s">
        <v>25</v>
      </c>
      <c r="G3168" s="31">
        <f>D3168*E3168</f>
        <v>39523.550000000003</v>
      </c>
      <c r="H3168" s="86"/>
    </row>
    <row r="3169" spans="2:8" x14ac:dyDescent="0.25">
      <c r="C3169" s="3"/>
      <c r="D3169" s="3"/>
      <c r="E3169" s="4"/>
      <c r="F3169" s="4"/>
      <c r="H3169" s="45"/>
    </row>
    <row r="3170" spans="2:8" ht="25.5" x14ac:dyDescent="0.25">
      <c r="C3170" s="14" t="s">
        <v>14</v>
      </c>
      <c r="D3170" s="6"/>
    </row>
    <row r="3171" spans="2:8" ht="20.25" x14ac:dyDescent="0.25">
      <c r="C3171" s="77" t="s">
        <v>6</v>
      </c>
      <c r="D3171" s="76" t="s">
        <v>0</v>
      </c>
      <c r="E3171" s="9">
        <f>IF(G3159&gt;0, ROUND((G3159+D3152)/D3152,2), 0)</f>
        <v>1.02</v>
      </c>
      <c r="F3171" s="9"/>
      <c r="G3171" s="10"/>
      <c r="H3171" s="7"/>
    </row>
    <row r="3172" spans="2:8" x14ac:dyDescent="0.25">
      <c r="C3172" s="77"/>
      <c r="D3172" s="76" t="s">
        <v>1</v>
      </c>
      <c r="E3172" s="9">
        <f>IF(SUM(G3160:G3161)&gt;0,ROUND((G3160+G3161+D3152)/D3152,2),0)</f>
        <v>1.06</v>
      </c>
      <c r="F3172" s="9"/>
      <c r="G3172" s="11"/>
      <c r="H3172" s="47"/>
    </row>
    <row r="3173" spans="2:8" x14ac:dyDescent="0.25">
      <c r="C3173" s="77"/>
      <c r="D3173" s="76" t="s">
        <v>2</v>
      </c>
      <c r="E3173" s="9">
        <f>IF(G3162&gt;0,ROUND((G3162+D3152)/D3152,2),0)</f>
        <v>0</v>
      </c>
      <c r="F3173" s="12"/>
      <c r="G3173" s="11"/>
    </row>
    <row r="3174" spans="2:8" x14ac:dyDescent="0.25">
      <c r="C3174" s="77"/>
      <c r="D3174" s="13" t="s">
        <v>3</v>
      </c>
      <c r="E3174" s="32">
        <f>IF(SUM(G3163:G3168)&gt;0,ROUND((SUM(G3163:G3168)+D3152)/D3152,2),0)</f>
        <v>7.49</v>
      </c>
      <c r="F3174" s="10"/>
      <c r="G3174" s="11"/>
    </row>
    <row r="3175" spans="2:8" ht="25.5" x14ac:dyDescent="0.25">
      <c r="D3175" s="33" t="s">
        <v>4</v>
      </c>
      <c r="E3175" s="34">
        <f>SUM(E3171:E3174)-IF(VALUE(COUNTIF(E3171:E3174,"&gt;0"))=4,3,0)-IF(VALUE(COUNTIF(E3171:E3174,"&gt;0"))=3,2,0)-IF(VALUE(COUNTIF(E3171:E3174,"&gt;0"))=2,1,0)</f>
        <v>7.57</v>
      </c>
      <c r="F3175" s="25"/>
    </row>
    <row r="3176" spans="2:8" x14ac:dyDescent="0.25">
      <c r="E3176" s="15"/>
    </row>
    <row r="3177" spans="2:8" ht="25.5" x14ac:dyDescent="0.35">
      <c r="B3177" s="22"/>
      <c r="C3177" s="16" t="s">
        <v>23</v>
      </c>
      <c r="D3177" s="78">
        <f>E3175*D3152</f>
        <v>123182.44650000001</v>
      </c>
      <c r="E3177" s="78"/>
    </row>
    <row r="3178" spans="2:8" ht="20.25" x14ac:dyDescent="0.3">
      <c r="C3178" s="17" t="s">
        <v>8</v>
      </c>
      <c r="D3178" s="79">
        <f>D3177/D3151</f>
        <v>92.548795266716752</v>
      </c>
      <c r="E3178" s="79"/>
      <c r="G3178" s="7"/>
      <c r="H3178" s="48"/>
    </row>
    <row r="3188" spans="2:8" ht="60.75" x14ac:dyDescent="0.8">
      <c r="B3188" s="105" t="s">
        <v>231</v>
      </c>
      <c r="C3188" s="105"/>
      <c r="D3188" s="105"/>
      <c r="E3188" s="105"/>
      <c r="F3188" s="105"/>
      <c r="G3188" s="105"/>
      <c r="H3188" s="105"/>
    </row>
    <row r="3189" spans="2:8" x14ac:dyDescent="0.25">
      <c r="B3189" s="106" t="s">
        <v>37</v>
      </c>
      <c r="C3189" s="106"/>
      <c r="D3189" s="106"/>
      <c r="E3189" s="106"/>
      <c r="F3189" s="106"/>
      <c r="G3189" s="106"/>
    </row>
    <row r="3190" spans="2:8" x14ac:dyDescent="0.25">
      <c r="C3190" s="75"/>
      <c r="G3190" s="7"/>
    </row>
    <row r="3191" spans="2:8" ht="25.5" x14ac:dyDescent="0.25">
      <c r="C3191" s="14" t="s">
        <v>5</v>
      </c>
      <c r="D3191" s="6"/>
    </row>
    <row r="3192" spans="2:8" ht="20.25" x14ac:dyDescent="0.25">
      <c r="B3192" s="10"/>
      <c r="C3192" s="95" t="s">
        <v>15</v>
      </c>
      <c r="D3192" s="98" t="s">
        <v>87</v>
      </c>
      <c r="E3192" s="98"/>
      <c r="F3192" s="98"/>
      <c r="G3192" s="98"/>
      <c r="H3192" s="40"/>
    </row>
    <row r="3193" spans="2:8" ht="20.25" x14ac:dyDescent="0.25">
      <c r="B3193" s="10"/>
      <c r="C3193" s="96"/>
      <c r="D3193" s="98" t="s">
        <v>212</v>
      </c>
      <c r="E3193" s="98"/>
      <c r="F3193" s="98"/>
      <c r="G3193" s="98"/>
      <c r="H3193" s="40"/>
    </row>
    <row r="3194" spans="2:8" ht="20.25" x14ac:dyDescent="0.25">
      <c r="B3194" s="10"/>
      <c r="C3194" s="97"/>
      <c r="D3194" s="98" t="s">
        <v>232</v>
      </c>
      <c r="E3194" s="98"/>
      <c r="F3194" s="98"/>
      <c r="G3194" s="98"/>
      <c r="H3194" s="40"/>
    </row>
    <row r="3195" spans="2:8" x14ac:dyDescent="0.25">
      <c r="C3195" s="35" t="s">
        <v>12</v>
      </c>
      <c r="D3195" s="53">
        <v>8</v>
      </c>
      <c r="E3195" s="49"/>
      <c r="F3195" s="10"/>
    </row>
    <row r="3196" spans="2:8" x14ac:dyDescent="0.25">
      <c r="C3196" s="1" t="s">
        <v>9</v>
      </c>
      <c r="D3196" s="54">
        <v>1839</v>
      </c>
      <c r="E3196" s="99" t="s">
        <v>16</v>
      </c>
      <c r="F3196" s="100"/>
      <c r="G3196" s="103">
        <f>D3197/D3196</f>
        <v>17.117667210440455</v>
      </c>
    </row>
    <row r="3197" spans="2:8" x14ac:dyDescent="0.25">
      <c r="C3197" s="1" t="s">
        <v>10</v>
      </c>
      <c r="D3197" s="54">
        <v>31479.39</v>
      </c>
      <c r="E3197" s="101"/>
      <c r="F3197" s="102"/>
      <c r="G3197" s="104"/>
    </row>
    <row r="3198" spans="2:8" x14ac:dyDescent="0.25">
      <c r="C3198" s="37"/>
      <c r="D3198" s="38"/>
      <c r="E3198" s="50"/>
    </row>
    <row r="3199" spans="2:8" x14ac:dyDescent="0.3">
      <c r="C3199" s="36" t="s">
        <v>7</v>
      </c>
      <c r="D3199" s="55" t="s">
        <v>233</v>
      </c>
    </row>
    <row r="3200" spans="2:8" x14ac:dyDescent="0.3">
      <c r="C3200" s="36" t="s">
        <v>11</v>
      </c>
      <c r="D3200" s="55" t="s">
        <v>97</v>
      </c>
    </row>
    <row r="3201" spans="2:8" x14ac:dyDescent="0.3">
      <c r="C3201" s="36" t="s">
        <v>13</v>
      </c>
      <c r="D3201" s="69" t="s">
        <v>34</v>
      </c>
      <c r="E3201" s="41"/>
    </row>
    <row r="3202" spans="2:8" ht="24" thickBot="1" x14ac:dyDescent="0.3">
      <c r="C3202" s="42"/>
      <c r="D3202" s="42"/>
    </row>
    <row r="3203" spans="2:8" ht="48" thickBot="1" x14ac:dyDescent="0.3">
      <c r="B3203" s="80" t="s">
        <v>17</v>
      </c>
      <c r="C3203" s="81"/>
      <c r="D3203" s="23" t="s">
        <v>20</v>
      </c>
      <c r="E3203" s="82" t="s">
        <v>22</v>
      </c>
      <c r="F3203" s="83"/>
      <c r="G3203" s="2" t="s">
        <v>21</v>
      </c>
    </row>
    <row r="3204" spans="2:8" ht="24" thickBot="1" x14ac:dyDescent="0.3">
      <c r="B3204" s="84" t="s">
        <v>36</v>
      </c>
      <c r="C3204" s="85"/>
      <c r="D3204" s="70">
        <v>65.11</v>
      </c>
      <c r="E3204" s="56">
        <v>8</v>
      </c>
      <c r="F3204" s="18" t="s">
        <v>25</v>
      </c>
      <c r="G3204" s="26">
        <f t="shared" ref="G3204:G3211" si="72">D3204*E3204</f>
        <v>520.88</v>
      </c>
      <c r="H3204" s="86"/>
    </row>
    <row r="3205" spans="2:8" x14ac:dyDescent="0.25">
      <c r="B3205" s="87" t="s">
        <v>18</v>
      </c>
      <c r="C3205" s="88"/>
      <c r="D3205" s="59">
        <v>189.45</v>
      </c>
      <c r="E3205" s="57">
        <v>1.81</v>
      </c>
      <c r="F3205" s="19" t="s">
        <v>26</v>
      </c>
      <c r="G3205" s="27">
        <f t="shared" si="72"/>
        <v>342.90449999999998</v>
      </c>
      <c r="H3205" s="86"/>
    </row>
    <row r="3206" spans="2:8" ht="24" thickBot="1" x14ac:dyDescent="0.3">
      <c r="B3206" s="89" t="s">
        <v>19</v>
      </c>
      <c r="C3206" s="90"/>
      <c r="D3206" s="62">
        <v>762.99</v>
      </c>
      <c r="E3206" s="58">
        <v>1.81</v>
      </c>
      <c r="F3206" s="20" t="s">
        <v>26</v>
      </c>
      <c r="G3206" s="28">
        <f t="shared" si="72"/>
        <v>1381.0119</v>
      </c>
      <c r="H3206" s="86"/>
    </row>
    <row r="3207" spans="2:8" ht="24" thickBot="1" x14ac:dyDescent="0.3">
      <c r="B3207" s="91" t="s">
        <v>28</v>
      </c>
      <c r="C3207" s="92"/>
      <c r="D3207" s="71">
        <v>1409.04</v>
      </c>
      <c r="E3207" s="71"/>
      <c r="F3207" s="24" t="s">
        <v>25</v>
      </c>
      <c r="G3207" s="29">
        <f t="shared" si="72"/>
        <v>0</v>
      </c>
      <c r="H3207" s="86"/>
    </row>
    <row r="3208" spans="2:8" x14ac:dyDescent="0.25">
      <c r="B3208" s="87" t="s">
        <v>33</v>
      </c>
      <c r="C3208" s="88"/>
      <c r="D3208" s="59">
        <v>5358.15</v>
      </c>
      <c r="E3208" s="59">
        <v>8</v>
      </c>
      <c r="F3208" s="19" t="s">
        <v>25</v>
      </c>
      <c r="G3208" s="27">
        <f t="shared" si="72"/>
        <v>42865.2</v>
      </c>
      <c r="H3208" s="86"/>
    </row>
    <row r="3209" spans="2:8" x14ac:dyDescent="0.25">
      <c r="B3209" s="93" t="s">
        <v>27</v>
      </c>
      <c r="C3209" s="94"/>
      <c r="D3209" s="72">
        <v>246.53</v>
      </c>
      <c r="E3209" s="60"/>
      <c r="F3209" s="21" t="s">
        <v>25</v>
      </c>
      <c r="G3209" s="30">
        <f t="shared" si="72"/>
        <v>0</v>
      </c>
      <c r="H3209" s="86"/>
    </row>
    <row r="3210" spans="2:8" x14ac:dyDescent="0.25">
      <c r="B3210" s="93" t="s">
        <v>29</v>
      </c>
      <c r="C3210" s="94"/>
      <c r="D3210" s="73">
        <v>4374.5</v>
      </c>
      <c r="E3210" s="61">
        <v>8</v>
      </c>
      <c r="F3210" s="21" t="s">
        <v>25</v>
      </c>
      <c r="G3210" s="30">
        <f t="shared" si="72"/>
        <v>34996</v>
      </c>
      <c r="H3210" s="86"/>
    </row>
    <row r="3211" spans="2:8" x14ac:dyDescent="0.25">
      <c r="B3211" s="93" t="s">
        <v>30</v>
      </c>
      <c r="C3211" s="94"/>
      <c r="D3211" s="73">
        <v>1282.45</v>
      </c>
      <c r="E3211" s="61">
        <v>8</v>
      </c>
      <c r="F3211" s="21" t="s">
        <v>25</v>
      </c>
      <c r="G3211" s="30">
        <f t="shared" si="72"/>
        <v>10259.6</v>
      </c>
      <c r="H3211" s="86"/>
    </row>
    <row r="3212" spans="2:8" x14ac:dyDescent="0.25">
      <c r="B3212" s="93" t="s">
        <v>32</v>
      </c>
      <c r="C3212" s="94"/>
      <c r="D3212" s="73">
        <v>1000.47</v>
      </c>
      <c r="E3212" s="61">
        <v>8</v>
      </c>
      <c r="F3212" s="21" t="s">
        <v>25</v>
      </c>
      <c r="G3212" s="30">
        <f>D3212*E3212</f>
        <v>8003.76</v>
      </c>
      <c r="H3212" s="86"/>
    </row>
    <row r="3213" spans="2:8" ht="24" thickBot="1" x14ac:dyDescent="0.3">
      <c r="B3213" s="89" t="s">
        <v>31</v>
      </c>
      <c r="C3213" s="90"/>
      <c r="D3213" s="74">
        <v>718.61</v>
      </c>
      <c r="E3213" s="62">
        <v>80</v>
      </c>
      <c r="F3213" s="20" t="s">
        <v>25</v>
      </c>
      <c r="G3213" s="31">
        <f>D3213*E3213</f>
        <v>57488.800000000003</v>
      </c>
      <c r="H3213" s="86"/>
    </row>
    <row r="3214" spans="2:8" x14ac:dyDescent="0.25">
      <c r="C3214" s="3"/>
      <c r="D3214" s="3"/>
      <c r="E3214" s="4"/>
      <c r="F3214" s="4"/>
      <c r="H3214" s="45"/>
    </row>
    <row r="3215" spans="2:8" ht="25.5" x14ac:dyDescent="0.25">
      <c r="C3215" s="14" t="s">
        <v>14</v>
      </c>
      <c r="D3215" s="6"/>
    </row>
    <row r="3216" spans="2:8" ht="20.25" x14ac:dyDescent="0.25">
      <c r="C3216" s="77" t="s">
        <v>6</v>
      </c>
      <c r="D3216" s="76" t="s">
        <v>0</v>
      </c>
      <c r="E3216" s="9">
        <f>IF(G3204&gt;0, ROUND((G3204+D3197)/D3197,2), 0)</f>
        <v>1.02</v>
      </c>
      <c r="F3216" s="9"/>
      <c r="G3216" s="10"/>
      <c r="H3216" s="7"/>
    </row>
    <row r="3217" spans="2:8" x14ac:dyDescent="0.25">
      <c r="C3217" s="77"/>
      <c r="D3217" s="76" t="s">
        <v>1</v>
      </c>
      <c r="E3217" s="9">
        <f>IF(SUM(G3205:G3206)&gt;0,ROUND((G3205+G3206+D3197)/D3197,2),0)</f>
        <v>1.05</v>
      </c>
      <c r="F3217" s="9"/>
      <c r="G3217" s="11"/>
      <c r="H3217" s="47"/>
    </row>
    <row r="3218" spans="2:8" x14ac:dyDescent="0.25">
      <c r="C3218" s="77"/>
      <c r="D3218" s="76" t="s">
        <v>2</v>
      </c>
      <c r="E3218" s="9">
        <f>IF(G3207&gt;0,ROUND((G3207+D3197)/D3197,2),0)</f>
        <v>0</v>
      </c>
      <c r="F3218" s="12"/>
      <c r="G3218" s="11"/>
    </row>
    <row r="3219" spans="2:8" x14ac:dyDescent="0.25">
      <c r="C3219" s="77"/>
      <c r="D3219" s="13" t="s">
        <v>3</v>
      </c>
      <c r="E3219" s="32">
        <f>IF(SUM(G3208:G3213)&gt;0,ROUND((SUM(G3208:G3213)+D3197)/D3197,2),0)</f>
        <v>5.88</v>
      </c>
      <c r="F3219" s="10"/>
      <c r="G3219" s="11"/>
    </row>
    <row r="3220" spans="2:8" ht="25.5" x14ac:dyDescent="0.25">
      <c r="D3220" s="33" t="s">
        <v>4</v>
      </c>
      <c r="E3220" s="34">
        <f>SUM(E3216:E3219)-IF(VALUE(COUNTIF(E3216:E3219,"&gt;0"))=4,3,0)-IF(VALUE(COUNTIF(E3216:E3219,"&gt;0"))=3,2,0)-IF(VALUE(COUNTIF(E3216:E3219,"&gt;0"))=2,1,0)</f>
        <v>5.95</v>
      </c>
      <c r="F3220" s="25"/>
    </row>
    <row r="3221" spans="2:8" x14ac:dyDescent="0.25">
      <c r="E3221" s="15"/>
    </row>
    <row r="3222" spans="2:8" ht="25.5" x14ac:dyDescent="0.35">
      <c r="B3222" s="22"/>
      <c r="C3222" s="16" t="s">
        <v>23</v>
      </c>
      <c r="D3222" s="78">
        <f>E3220*D3197</f>
        <v>187302.37049999999</v>
      </c>
      <c r="E3222" s="78"/>
    </row>
    <row r="3223" spans="2:8" ht="20.25" x14ac:dyDescent="0.3">
      <c r="C3223" s="17" t="s">
        <v>8</v>
      </c>
      <c r="D3223" s="79">
        <f>D3222/D3196</f>
        <v>101.85011990212071</v>
      </c>
      <c r="E3223" s="79"/>
      <c r="G3223" s="7"/>
      <c r="H3223" s="48"/>
    </row>
    <row r="3233" spans="2:8" ht="60.75" x14ac:dyDescent="0.8">
      <c r="B3233" s="105" t="s">
        <v>234</v>
      </c>
      <c r="C3233" s="105"/>
      <c r="D3233" s="105"/>
      <c r="E3233" s="105"/>
      <c r="F3233" s="105"/>
      <c r="G3233" s="105"/>
      <c r="H3233" s="105"/>
    </row>
    <row r="3234" spans="2:8" x14ac:dyDescent="0.25">
      <c r="B3234" s="106" t="s">
        <v>37</v>
      </c>
      <c r="C3234" s="106"/>
      <c r="D3234" s="106"/>
      <c r="E3234" s="106"/>
      <c r="F3234" s="106"/>
      <c r="G3234" s="106"/>
    </row>
    <row r="3235" spans="2:8" x14ac:dyDescent="0.25">
      <c r="C3235" s="75"/>
      <c r="G3235" s="7"/>
    </row>
    <row r="3236" spans="2:8" ht="25.5" x14ac:dyDescent="0.25">
      <c r="C3236" s="14" t="s">
        <v>5</v>
      </c>
      <c r="D3236" s="6"/>
    </row>
    <row r="3237" spans="2:8" ht="20.25" x14ac:dyDescent="0.25">
      <c r="B3237" s="10"/>
      <c r="C3237" s="95" t="s">
        <v>15</v>
      </c>
      <c r="D3237" s="98" t="s">
        <v>87</v>
      </c>
      <c r="E3237" s="98"/>
      <c r="F3237" s="98"/>
      <c r="G3237" s="98"/>
      <c r="H3237" s="40"/>
    </row>
    <row r="3238" spans="2:8" ht="20.25" x14ac:dyDescent="0.25">
      <c r="B3238" s="10"/>
      <c r="C3238" s="96"/>
      <c r="D3238" s="98" t="s">
        <v>212</v>
      </c>
      <c r="E3238" s="98"/>
      <c r="F3238" s="98"/>
      <c r="G3238" s="98"/>
      <c r="H3238" s="40"/>
    </row>
    <row r="3239" spans="2:8" ht="20.25" x14ac:dyDescent="0.25">
      <c r="B3239" s="10"/>
      <c r="C3239" s="97"/>
      <c r="D3239" s="98" t="s">
        <v>139</v>
      </c>
      <c r="E3239" s="98"/>
      <c r="F3239" s="98"/>
      <c r="G3239" s="98"/>
      <c r="H3239" s="40"/>
    </row>
    <row r="3240" spans="2:8" x14ac:dyDescent="0.25">
      <c r="C3240" s="35" t="s">
        <v>12</v>
      </c>
      <c r="D3240" s="53">
        <v>8</v>
      </c>
      <c r="E3240" s="49"/>
      <c r="F3240" s="10"/>
    </row>
    <row r="3241" spans="2:8" x14ac:dyDescent="0.25">
      <c r="C3241" s="1" t="s">
        <v>9</v>
      </c>
      <c r="D3241" s="54">
        <v>1836</v>
      </c>
      <c r="E3241" s="99" t="s">
        <v>16</v>
      </c>
      <c r="F3241" s="100"/>
      <c r="G3241" s="103">
        <f>D3242/D3241</f>
        <v>11.408126361655773</v>
      </c>
    </row>
    <row r="3242" spans="2:8" x14ac:dyDescent="0.25">
      <c r="C3242" s="1" t="s">
        <v>10</v>
      </c>
      <c r="D3242" s="54">
        <v>20945.32</v>
      </c>
      <c r="E3242" s="101"/>
      <c r="F3242" s="102"/>
      <c r="G3242" s="104"/>
    </row>
    <row r="3243" spans="2:8" x14ac:dyDescent="0.25">
      <c r="C3243" s="37"/>
      <c r="D3243" s="38"/>
      <c r="E3243" s="50"/>
    </row>
    <row r="3244" spans="2:8" x14ac:dyDescent="0.3">
      <c r="C3244" s="36" t="s">
        <v>7</v>
      </c>
      <c r="D3244" s="55" t="s">
        <v>90</v>
      </c>
    </row>
    <row r="3245" spans="2:8" x14ac:dyDescent="0.3">
      <c r="C3245" s="36" t="s">
        <v>11</v>
      </c>
      <c r="D3245" s="55" t="s">
        <v>97</v>
      </c>
    </row>
    <row r="3246" spans="2:8" x14ac:dyDescent="0.3">
      <c r="C3246" s="36" t="s">
        <v>13</v>
      </c>
      <c r="D3246" s="69" t="s">
        <v>34</v>
      </c>
      <c r="E3246" s="41"/>
    </row>
    <row r="3247" spans="2:8" ht="24" thickBot="1" x14ac:dyDescent="0.3">
      <c r="C3247" s="42"/>
      <c r="D3247" s="42"/>
    </row>
    <row r="3248" spans="2:8" ht="48" thickBot="1" x14ac:dyDescent="0.3">
      <c r="B3248" s="80" t="s">
        <v>17</v>
      </c>
      <c r="C3248" s="81"/>
      <c r="D3248" s="23" t="s">
        <v>20</v>
      </c>
      <c r="E3248" s="82" t="s">
        <v>22</v>
      </c>
      <c r="F3248" s="83"/>
      <c r="G3248" s="2" t="s">
        <v>21</v>
      </c>
    </row>
    <row r="3249" spans="2:8" ht="24" thickBot="1" x14ac:dyDescent="0.3">
      <c r="B3249" s="84" t="s">
        <v>36</v>
      </c>
      <c r="C3249" s="85"/>
      <c r="D3249" s="70">
        <v>65.11</v>
      </c>
      <c r="E3249" s="56">
        <v>8</v>
      </c>
      <c r="F3249" s="18" t="s">
        <v>25</v>
      </c>
      <c r="G3249" s="26">
        <f t="shared" ref="G3249:G3256" si="73">D3249*E3249</f>
        <v>520.88</v>
      </c>
      <c r="H3249" s="86"/>
    </row>
    <row r="3250" spans="2:8" x14ac:dyDescent="0.25">
      <c r="B3250" s="87" t="s">
        <v>18</v>
      </c>
      <c r="C3250" s="88"/>
      <c r="D3250" s="59">
        <v>189.45</v>
      </c>
      <c r="E3250" s="57">
        <v>1.93</v>
      </c>
      <c r="F3250" s="19" t="s">
        <v>26</v>
      </c>
      <c r="G3250" s="27">
        <f t="shared" si="73"/>
        <v>365.63849999999996</v>
      </c>
      <c r="H3250" s="86"/>
    </row>
    <row r="3251" spans="2:8" ht="24" thickBot="1" x14ac:dyDescent="0.3">
      <c r="B3251" s="89" t="s">
        <v>19</v>
      </c>
      <c r="C3251" s="90"/>
      <c r="D3251" s="62">
        <v>762.99</v>
      </c>
      <c r="E3251" s="58">
        <v>1.93</v>
      </c>
      <c r="F3251" s="20" t="s">
        <v>26</v>
      </c>
      <c r="G3251" s="28">
        <f t="shared" si="73"/>
        <v>1472.5707</v>
      </c>
      <c r="H3251" s="86"/>
    </row>
    <row r="3252" spans="2:8" ht="24" thickBot="1" x14ac:dyDescent="0.3">
      <c r="B3252" s="91" t="s">
        <v>28</v>
      </c>
      <c r="C3252" s="92"/>
      <c r="D3252" s="71">
        <v>1409.04</v>
      </c>
      <c r="E3252" s="71"/>
      <c r="F3252" s="24" t="s">
        <v>25</v>
      </c>
      <c r="G3252" s="29">
        <f t="shared" si="73"/>
        <v>0</v>
      </c>
      <c r="H3252" s="86"/>
    </row>
    <row r="3253" spans="2:8" x14ac:dyDescent="0.25">
      <c r="B3253" s="87" t="s">
        <v>33</v>
      </c>
      <c r="C3253" s="88"/>
      <c r="D3253" s="59">
        <v>5358.15</v>
      </c>
      <c r="E3253" s="59">
        <v>8</v>
      </c>
      <c r="F3253" s="19" t="s">
        <v>25</v>
      </c>
      <c r="G3253" s="27">
        <f t="shared" si="73"/>
        <v>42865.2</v>
      </c>
      <c r="H3253" s="86"/>
    </row>
    <row r="3254" spans="2:8" x14ac:dyDescent="0.25">
      <c r="B3254" s="93" t="s">
        <v>27</v>
      </c>
      <c r="C3254" s="94"/>
      <c r="D3254" s="72">
        <v>246.53</v>
      </c>
      <c r="E3254" s="60"/>
      <c r="F3254" s="21" t="s">
        <v>25</v>
      </c>
      <c r="G3254" s="30">
        <f t="shared" si="73"/>
        <v>0</v>
      </c>
      <c r="H3254" s="86"/>
    </row>
    <row r="3255" spans="2:8" x14ac:dyDescent="0.25">
      <c r="B3255" s="93" t="s">
        <v>29</v>
      </c>
      <c r="C3255" s="94"/>
      <c r="D3255" s="73">
        <v>4374.5</v>
      </c>
      <c r="E3255" s="61">
        <v>8</v>
      </c>
      <c r="F3255" s="21" t="s">
        <v>25</v>
      </c>
      <c r="G3255" s="30">
        <f t="shared" si="73"/>
        <v>34996</v>
      </c>
      <c r="H3255" s="86"/>
    </row>
    <row r="3256" spans="2:8" x14ac:dyDescent="0.25">
      <c r="B3256" s="93" t="s">
        <v>30</v>
      </c>
      <c r="C3256" s="94"/>
      <c r="D3256" s="73">
        <v>1282.45</v>
      </c>
      <c r="E3256" s="61">
        <v>8</v>
      </c>
      <c r="F3256" s="21" t="s">
        <v>25</v>
      </c>
      <c r="G3256" s="30">
        <f t="shared" si="73"/>
        <v>10259.6</v>
      </c>
      <c r="H3256" s="86"/>
    </row>
    <row r="3257" spans="2:8" x14ac:dyDescent="0.25">
      <c r="B3257" s="93" t="s">
        <v>32</v>
      </c>
      <c r="C3257" s="94"/>
      <c r="D3257" s="73">
        <v>1000.47</v>
      </c>
      <c r="E3257" s="61">
        <v>8</v>
      </c>
      <c r="F3257" s="21" t="s">
        <v>25</v>
      </c>
      <c r="G3257" s="30">
        <f>D3257*E3257</f>
        <v>8003.76</v>
      </c>
      <c r="H3257" s="86"/>
    </row>
    <row r="3258" spans="2:8" ht="24" thickBot="1" x14ac:dyDescent="0.3">
      <c r="B3258" s="89" t="s">
        <v>31</v>
      </c>
      <c r="C3258" s="90"/>
      <c r="D3258" s="74">
        <v>718.61</v>
      </c>
      <c r="E3258" s="62">
        <v>80</v>
      </c>
      <c r="F3258" s="20" t="s">
        <v>25</v>
      </c>
      <c r="G3258" s="31">
        <f>D3258*E3258</f>
        <v>57488.800000000003</v>
      </c>
      <c r="H3258" s="86"/>
    </row>
    <row r="3259" spans="2:8" x14ac:dyDescent="0.25">
      <c r="C3259" s="3"/>
      <c r="D3259" s="3"/>
      <c r="E3259" s="4"/>
      <c r="F3259" s="4"/>
      <c r="H3259" s="45"/>
    </row>
    <row r="3260" spans="2:8" ht="25.5" x14ac:dyDescent="0.25">
      <c r="C3260" s="14" t="s">
        <v>14</v>
      </c>
      <c r="D3260" s="6"/>
    </row>
    <row r="3261" spans="2:8" ht="20.25" x14ac:dyDescent="0.25">
      <c r="C3261" s="77" t="s">
        <v>6</v>
      </c>
      <c r="D3261" s="76" t="s">
        <v>0</v>
      </c>
      <c r="E3261" s="9">
        <f>IF(G3249&gt;0, ROUND((G3249+D3242)/D3242,2), 0)</f>
        <v>1.02</v>
      </c>
      <c r="F3261" s="9"/>
      <c r="G3261" s="10"/>
      <c r="H3261" s="7"/>
    </row>
    <row r="3262" spans="2:8" x14ac:dyDescent="0.25">
      <c r="C3262" s="77"/>
      <c r="D3262" s="76" t="s">
        <v>1</v>
      </c>
      <c r="E3262" s="9">
        <f>IF(SUM(G3250:G3251)&gt;0,ROUND((G3250+G3251+D3242)/D3242,2),0)</f>
        <v>1.0900000000000001</v>
      </c>
      <c r="F3262" s="9"/>
      <c r="G3262" s="11"/>
      <c r="H3262" s="47"/>
    </row>
    <row r="3263" spans="2:8" x14ac:dyDescent="0.25">
      <c r="C3263" s="77"/>
      <c r="D3263" s="76" t="s">
        <v>2</v>
      </c>
      <c r="E3263" s="9">
        <f>IF(G3252&gt;0,ROUND((G3252+D3242)/D3242,2),0)</f>
        <v>0</v>
      </c>
      <c r="F3263" s="12"/>
      <c r="G3263" s="11"/>
    </row>
    <row r="3264" spans="2:8" x14ac:dyDescent="0.25">
      <c r="C3264" s="77"/>
      <c r="D3264" s="13" t="s">
        <v>3</v>
      </c>
      <c r="E3264" s="32">
        <f>IF(SUM(G3253:G3258)&gt;0,ROUND((SUM(G3253:G3258)+D3242)/D3242,2),0)</f>
        <v>8.33</v>
      </c>
      <c r="F3264" s="10"/>
      <c r="G3264" s="11"/>
    </row>
    <row r="3265" spans="2:8" ht="25.5" x14ac:dyDescent="0.25">
      <c r="D3265" s="33" t="s">
        <v>4</v>
      </c>
      <c r="E3265" s="34">
        <f>SUM(E3261:E3264)-IF(VALUE(COUNTIF(E3261:E3264,"&gt;0"))=4,3,0)-IF(VALUE(COUNTIF(E3261:E3264,"&gt;0"))=3,2,0)-IF(VALUE(COUNTIF(E3261:E3264,"&gt;0"))=2,1,0)</f>
        <v>8.4400000000000013</v>
      </c>
      <c r="F3265" s="25"/>
    </row>
    <row r="3266" spans="2:8" x14ac:dyDescent="0.25">
      <c r="E3266" s="15"/>
    </row>
    <row r="3267" spans="2:8" ht="25.5" x14ac:dyDescent="0.35">
      <c r="B3267" s="22"/>
      <c r="C3267" s="16" t="s">
        <v>23</v>
      </c>
      <c r="D3267" s="78">
        <f>E3265*D3242</f>
        <v>176778.50080000004</v>
      </c>
      <c r="E3267" s="78"/>
    </row>
    <row r="3268" spans="2:8" ht="20.25" x14ac:dyDescent="0.3">
      <c r="C3268" s="17" t="s">
        <v>8</v>
      </c>
      <c r="D3268" s="79">
        <f>D3267/D3241</f>
        <v>96.284586492374743</v>
      </c>
      <c r="E3268" s="79"/>
      <c r="G3268" s="7"/>
      <c r="H3268" s="48"/>
    </row>
    <row r="3278" spans="2:8" ht="60.75" x14ac:dyDescent="0.8">
      <c r="B3278" s="105" t="s">
        <v>235</v>
      </c>
      <c r="C3278" s="105"/>
      <c r="D3278" s="105"/>
      <c r="E3278" s="105"/>
      <c r="F3278" s="105"/>
      <c r="G3278" s="105"/>
      <c r="H3278" s="105"/>
    </row>
    <row r="3279" spans="2:8" x14ac:dyDescent="0.25">
      <c r="B3279" s="106" t="s">
        <v>37</v>
      </c>
      <c r="C3279" s="106"/>
      <c r="D3279" s="106"/>
      <c r="E3279" s="106"/>
      <c r="F3279" s="106"/>
      <c r="G3279" s="106"/>
    </row>
    <row r="3280" spans="2:8" x14ac:dyDescent="0.25">
      <c r="C3280" s="75"/>
      <c r="G3280" s="7"/>
    </row>
    <row r="3281" spans="2:8" ht="25.5" x14ac:dyDescent="0.25">
      <c r="C3281" s="14" t="s">
        <v>5</v>
      </c>
      <c r="D3281" s="6"/>
    </row>
    <row r="3282" spans="2:8" ht="20.25" x14ac:dyDescent="0.25">
      <c r="B3282" s="10"/>
      <c r="C3282" s="95" t="s">
        <v>15</v>
      </c>
      <c r="D3282" s="98" t="s">
        <v>87</v>
      </c>
      <c r="E3282" s="98"/>
      <c r="F3282" s="98"/>
      <c r="G3282" s="98"/>
      <c r="H3282" s="40"/>
    </row>
    <row r="3283" spans="2:8" ht="20.25" x14ac:dyDescent="0.25">
      <c r="B3283" s="10"/>
      <c r="C3283" s="96"/>
      <c r="D3283" s="98" t="s">
        <v>236</v>
      </c>
      <c r="E3283" s="98"/>
      <c r="F3283" s="98"/>
      <c r="G3283" s="98"/>
      <c r="H3283" s="40"/>
    </row>
    <row r="3284" spans="2:8" ht="20.25" x14ac:dyDescent="0.25">
      <c r="B3284" s="10"/>
      <c r="C3284" s="97"/>
      <c r="D3284" s="98" t="s">
        <v>237</v>
      </c>
      <c r="E3284" s="98"/>
      <c r="F3284" s="98"/>
      <c r="G3284" s="98"/>
      <c r="H3284" s="40"/>
    </row>
    <row r="3285" spans="2:8" x14ac:dyDescent="0.25">
      <c r="C3285" s="35" t="s">
        <v>12</v>
      </c>
      <c r="D3285" s="53">
        <v>8</v>
      </c>
      <c r="E3285" s="49"/>
      <c r="F3285" s="10"/>
    </row>
    <row r="3286" spans="2:8" x14ac:dyDescent="0.25">
      <c r="C3286" s="1" t="s">
        <v>9</v>
      </c>
      <c r="D3286" s="54">
        <v>1846</v>
      </c>
      <c r="E3286" s="99" t="s">
        <v>16</v>
      </c>
      <c r="F3286" s="100"/>
      <c r="G3286" s="103">
        <f>D3287/D3286</f>
        <v>9.6111917659804966</v>
      </c>
    </row>
    <row r="3287" spans="2:8" x14ac:dyDescent="0.25">
      <c r="C3287" s="1" t="s">
        <v>10</v>
      </c>
      <c r="D3287" s="54">
        <v>17742.259999999998</v>
      </c>
      <c r="E3287" s="101"/>
      <c r="F3287" s="102"/>
      <c r="G3287" s="104"/>
    </row>
    <row r="3288" spans="2:8" x14ac:dyDescent="0.25">
      <c r="C3288" s="37"/>
      <c r="D3288" s="38"/>
      <c r="E3288" s="50"/>
    </row>
    <row r="3289" spans="2:8" x14ac:dyDescent="0.3">
      <c r="C3289" s="36" t="s">
        <v>7</v>
      </c>
      <c r="D3289" s="55" t="s">
        <v>217</v>
      </c>
    </row>
    <row r="3290" spans="2:8" x14ac:dyDescent="0.3">
      <c r="C3290" s="36" t="s">
        <v>11</v>
      </c>
      <c r="D3290" s="55" t="s">
        <v>97</v>
      </c>
    </row>
    <row r="3291" spans="2:8" x14ac:dyDescent="0.3">
      <c r="C3291" s="36" t="s">
        <v>13</v>
      </c>
      <c r="D3291" s="69" t="s">
        <v>34</v>
      </c>
      <c r="E3291" s="41"/>
    </row>
    <row r="3292" spans="2:8" ht="24" thickBot="1" x14ac:dyDescent="0.3">
      <c r="C3292" s="42"/>
      <c r="D3292" s="42"/>
    </row>
    <row r="3293" spans="2:8" ht="48" thickBot="1" x14ac:dyDescent="0.3">
      <c r="B3293" s="80" t="s">
        <v>17</v>
      </c>
      <c r="C3293" s="81"/>
      <c r="D3293" s="23" t="s">
        <v>20</v>
      </c>
      <c r="E3293" s="82" t="s">
        <v>22</v>
      </c>
      <c r="F3293" s="83"/>
      <c r="G3293" s="2" t="s">
        <v>21</v>
      </c>
    </row>
    <row r="3294" spans="2:8" ht="24" thickBot="1" x14ac:dyDescent="0.3">
      <c r="B3294" s="84" t="s">
        <v>36</v>
      </c>
      <c r="C3294" s="85"/>
      <c r="D3294" s="70">
        <v>65.11</v>
      </c>
      <c r="E3294" s="56">
        <v>8</v>
      </c>
      <c r="F3294" s="18" t="s">
        <v>25</v>
      </c>
      <c r="G3294" s="26">
        <f t="shared" ref="G3294:G3301" si="74">D3294*E3294</f>
        <v>520.88</v>
      </c>
      <c r="H3294" s="86"/>
    </row>
    <row r="3295" spans="2:8" x14ac:dyDescent="0.25">
      <c r="B3295" s="87" t="s">
        <v>18</v>
      </c>
      <c r="C3295" s="88"/>
      <c r="D3295" s="59">
        <v>189.45</v>
      </c>
      <c r="E3295" s="57">
        <v>1.84</v>
      </c>
      <c r="F3295" s="19" t="s">
        <v>26</v>
      </c>
      <c r="G3295" s="27">
        <f t="shared" si="74"/>
        <v>348.58800000000002</v>
      </c>
      <c r="H3295" s="86"/>
    </row>
    <row r="3296" spans="2:8" ht="24" thickBot="1" x14ac:dyDescent="0.3">
      <c r="B3296" s="89" t="s">
        <v>19</v>
      </c>
      <c r="C3296" s="90"/>
      <c r="D3296" s="62">
        <v>762.99</v>
      </c>
      <c r="E3296" s="58">
        <v>1.84</v>
      </c>
      <c r="F3296" s="20" t="s">
        <v>26</v>
      </c>
      <c r="G3296" s="28">
        <f t="shared" si="74"/>
        <v>1403.9016000000001</v>
      </c>
      <c r="H3296" s="86"/>
    </row>
    <row r="3297" spans="2:8" ht="24" thickBot="1" x14ac:dyDescent="0.3">
      <c r="B3297" s="91" t="s">
        <v>28</v>
      </c>
      <c r="C3297" s="92"/>
      <c r="D3297" s="71">
        <v>1409.04</v>
      </c>
      <c r="E3297" s="71"/>
      <c r="F3297" s="24" t="s">
        <v>25</v>
      </c>
      <c r="G3297" s="29">
        <f t="shared" si="74"/>
        <v>0</v>
      </c>
      <c r="H3297" s="86"/>
    </row>
    <row r="3298" spans="2:8" x14ac:dyDescent="0.25">
      <c r="B3298" s="87" t="s">
        <v>33</v>
      </c>
      <c r="C3298" s="88"/>
      <c r="D3298" s="59">
        <v>5358.15</v>
      </c>
      <c r="E3298" s="59">
        <v>8</v>
      </c>
      <c r="F3298" s="19" t="s">
        <v>25</v>
      </c>
      <c r="G3298" s="27">
        <f t="shared" si="74"/>
        <v>42865.2</v>
      </c>
      <c r="H3298" s="86"/>
    </row>
    <row r="3299" spans="2:8" x14ac:dyDescent="0.25">
      <c r="B3299" s="93" t="s">
        <v>27</v>
      </c>
      <c r="C3299" s="94"/>
      <c r="D3299" s="72">
        <v>246.53</v>
      </c>
      <c r="E3299" s="60"/>
      <c r="F3299" s="21" t="s">
        <v>25</v>
      </c>
      <c r="G3299" s="30">
        <f t="shared" si="74"/>
        <v>0</v>
      </c>
      <c r="H3299" s="86"/>
    </row>
    <row r="3300" spans="2:8" x14ac:dyDescent="0.25">
      <c r="B3300" s="93" t="s">
        <v>29</v>
      </c>
      <c r="C3300" s="94"/>
      <c r="D3300" s="73">
        <v>4374.5</v>
      </c>
      <c r="E3300" s="61">
        <v>8</v>
      </c>
      <c r="F3300" s="21" t="s">
        <v>25</v>
      </c>
      <c r="G3300" s="30">
        <f t="shared" si="74"/>
        <v>34996</v>
      </c>
      <c r="H3300" s="86"/>
    </row>
    <row r="3301" spans="2:8" x14ac:dyDescent="0.25">
      <c r="B3301" s="93" t="s">
        <v>30</v>
      </c>
      <c r="C3301" s="94"/>
      <c r="D3301" s="73">
        <v>1282.45</v>
      </c>
      <c r="E3301" s="61">
        <v>8</v>
      </c>
      <c r="F3301" s="21" t="s">
        <v>25</v>
      </c>
      <c r="G3301" s="30">
        <f t="shared" si="74"/>
        <v>10259.6</v>
      </c>
      <c r="H3301" s="86"/>
    </row>
    <row r="3302" spans="2:8" x14ac:dyDescent="0.25">
      <c r="B3302" s="93" t="s">
        <v>32</v>
      </c>
      <c r="C3302" s="94"/>
      <c r="D3302" s="73">
        <v>1000.47</v>
      </c>
      <c r="E3302" s="61">
        <v>8</v>
      </c>
      <c r="F3302" s="21" t="s">
        <v>25</v>
      </c>
      <c r="G3302" s="30">
        <f>D3302*E3302</f>
        <v>8003.76</v>
      </c>
      <c r="H3302" s="86"/>
    </row>
    <row r="3303" spans="2:8" ht="24" thickBot="1" x14ac:dyDescent="0.3">
      <c r="B3303" s="89" t="s">
        <v>31</v>
      </c>
      <c r="C3303" s="90"/>
      <c r="D3303" s="74">
        <v>718.61</v>
      </c>
      <c r="E3303" s="62">
        <v>80</v>
      </c>
      <c r="F3303" s="20" t="s">
        <v>25</v>
      </c>
      <c r="G3303" s="31">
        <f>D3303*E3303</f>
        <v>57488.800000000003</v>
      </c>
      <c r="H3303" s="86"/>
    </row>
    <row r="3304" spans="2:8" x14ac:dyDescent="0.25">
      <c r="C3304" s="3"/>
      <c r="D3304" s="3"/>
      <c r="E3304" s="4"/>
      <c r="F3304" s="4"/>
      <c r="H3304" s="45"/>
    </row>
    <row r="3305" spans="2:8" ht="25.5" x14ac:dyDescent="0.25">
      <c r="C3305" s="14" t="s">
        <v>14</v>
      </c>
      <c r="D3305" s="6"/>
    </row>
    <row r="3306" spans="2:8" ht="20.25" x14ac:dyDescent="0.25">
      <c r="C3306" s="77" t="s">
        <v>6</v>
      </c>
      <c r="D3306" s="76" t="s">
        <v>0</v>
      </c>
      <c r="E3306" s="9">
        <f>IF(G3294&gt;0, ROUND((G3294+D3287)/D3287,2), 0)</f>
        <v>1.03</v>
      </c>
      <c r="F3306" s="9"/>
      <c r="G3306" s="10"/>
      <c r="H3306" s="7"/>
    </row>
    <row r="3307" spans="2:8" x14ac:dyDescent="0.25">
      <c r="C3307" s="77"/>
      <c r="D3307" s="76" t="s">
        <v>1</v>
      </c>
      <c r="E3307" s="9">
        <f>IF(SUM(G3295:G3296)&gt;0,ROUND((G3295+G3296+D3287)/D3287,2),0)</f>
        <v>1.1000000000000001</v>
      </c>
      <c r="F3307" s="9"/>
      <c r="G3307" s="11"/>
      <c r="H3307" s="47"/>
    </row>
    <row r="3308" spans="2:8" x14ac:dyDescent="0.25">
      <c r="C3308" s="77"/>
      <c r="D3308" s="76" t="s">
        <v>2</v>
      </c>
      <c r="E3308" s="9">
        <f>IF(G3297&gt;0,ROUND((G3297+D3287)/D3287,2),0)</f>
        <v>0</v>
      </c>
      <c r="F3308" s="12"/>
      <c r="G3308" s="11"/>
    </row>
    <row r="3309" spans="2:8" x14ac:dyDescent="0.25">
      <c r="C3309" s="77"/>
      <c r="D3309" s="13" t="s">
        <v>3</v>
      </c>
      <c r="E3309" s="32">
        <f>IF(SUM(G3298:G3303)&gt;0,ROUND((SUM(G3298:G3303)+D3287)/D3287,2),0)</f>
        <v>9.66</v>
      </c>
      <c r="F3309" s="10"/>
      <c r="G3309" s="11"/>
    </row>
    <row r="3310" spans="2:8" ht="25.5" x14ac:dyDescent="0.25">
      <c r="D3310" s="33" t="s">
        <v>4</v>
      </c>
      <c r="E3310" s="34">
        <f>SUM(E3306:E3309)-IF(VALUE(COUNTIF(E3306:E3309,"&gt;0"))=4,3,0)-IF(VALUE(COUNTIF(E3306:E3309,"&gt;0"))=3,2,0)-IF(VALUE(COUNTIF(E3306:E3309,"&gt;0"))=2,1,0)</f>
        <v>9.7899999999999991</v>
      </c>
      <c r="F3310" s="25"/>
    </row>
    <row r="3311" spans="2:8" x14ac:dyDescent="0.25">
      <c r="E3311" s="15"/>
    </row>
    <row r="3312" spans="2:8" ht="25.5" x14ac:dyDescent="0.35">
      <c r="B3312" s="22"/>
      <c r="C3312" s="16" t="s">
        <v>23</v>
      </c>
      <c r="D3312" s="78">
        <f>E3310*D3287</f>
        <v>173696.72539999997</v>
      </c>
      <c r="E3312" s="78"/>
    </row>
    <row r="3313" spans="2:8" ht="20.25" x14ac:dyDescent="0.3">
      <c r="C3313" s="17" t="s">
        <v>8</v>
      </c>
      <c r="D3313" s="79">
        <f>D3312/D3286</f>
        <v>94.093567388949054</v>
      </c>
      <c r="E3313" s="79"/>
      <c r="G3313" s="7"/>
      <c r="H3313" s="48"/>
    </row>
    <row r="3323" spans="2:8" ht="60.75" x14ac:dyDescent="0.8">
      <c r="B3323" s="105" t="s">
        <v>238</v>
      </c>
      <c r="C3323" s="105"/>
      <c r="D3323" s="105"/>
      <c r="E3323" s="105"/>
      <c r="F3323" s="105"/>
      <c r="G3323" s="105"/>
      <c r="H3323" s="105"/>
    </row>
    <row r="3324" spans="2:8" x14ac:dyDescent="0.25">
      <c r="B3324" s="106" t="s">
        <v>37</v>
      </c>
      <c r="C3324" s="106"/>
      <c r="D3324" s="106"/>
      <c r="E3324" s="106"/>
      <c r="F3324" s="106"/>
      <c r="G3324" s="106"/>
    </row>
    <row r="3325" spans="2:8" x14ac:dyDescent="0.25">
      <c r="C3325" s="75"/>
      <c r="G3325" s="7"/>
    </row>
    <row r="3326" spans="2:8" ht="25.5" x14ac:dyDescent="0.25">
      <c r="C3326" s="14" t="s">
        <v>5</v>
      </c>
      <c r="D3326" s="6"/>
    </row>
    <row r="3327" spans="2:8" ht="20.25" x14ac:dyDescent="0.25">
      <c r="B3327" s="10"/>
      <c r="C3327" s="95" t="s">
        <v>15</v>
      </c>
      <c r="D3327" s="98" t="s">
        <v>87</v>
      </c>
      <c r="E3327" s="98"/>
      <c r="F3327" s="98"/>
      <c r="G3327" s="98"/>
      <c r="H3327" s="40"/>
    </row>
    <row r="3328" spans="2:8" ht="20.25" x14ac:dyDescent="0.25">
      <c r="B3328" s="10"/>
      <c r="C3328" s="96"/>
      <c r="D3328" s="98" t="s">
        <v>212</v>
      </c>
      <c r="E3328" s="98"/>
      <c r="F3328" s="98"/>
      <c r="G3328" s="98"/>
      <c r="H3328" s="40"/>
    </row>
    <row r="3329" spans="2:8" ht="20.25" x14ac:dyDescent="0.25">
      <c r="B3329" s="10"/>
      <c r="C3329" s="97"/>
      <c r="D3329" s="98" t="s">
        <v>239</v>
      </c>
      <c r="E3329" s="98"/>
      <c r="F3329" s="98"/>
      <c r="G3329" s="98"/>
      <c r="H3329" s="40"/>
    </row>
    <row r="3330" spans="2:8" x14ac:dyDescent="0.25">
      <c r="C3330" s="35" t="s">
        <v>12</v>
      </c>
      <c r="D3330" s="53">
        <v>12</v>
      </c>
      <c r="E3330" s="49"/>
      <c r="F3330" s="10"/>
    </row>
    <row r="3331" spans="2:8" x14ac:dyDescent="0.25">
      <c r="C3331" s="1" t="s">
        <v>9</v>
      </c>
      <c r="D3331" s="54">
        <v>2292</v>
      </c>
      <c r="E3331" s="99" t="s">
        <v>16</v>
      </c>
      <c r="F3331" s="100"/>
      <c r="G3331" s="103">
        <f>D3332/D3331</f>
        <v>12.146217277486912</v>
      </c>
    </row>
    <row r="3332" spans="2:8" x14ac:dyDescent="0.25">
      <c r="C3332" s="1" t="s">
        <v>10</v>
      </c>
      <c r="D3332" s="54">
        <v>27839.13</v>
      </c>
      <c r="E3332" s="101"/>
      <c r="F3332" s="102"/>
      <c r="G3332" s="104"/>
    </row>
    <row r="3333" spans="2:8" x14ac:dyDescent="0.25">
      <c r="C3333" s="37"/>
      <c r="D3333" s="38"/>
      <c r="E3333" s="50"/>
    </row>
    <row r="3334" spans="2:8" x14ac:dyDescent="0.3">
      <c r="C3334" s="36" t="s">
        <v>7</v>
      </c>
      <c r="D3334" s="55" t="s">
        <v>240</v>
      </c>
    </row>
    <row r="3335" spans="2:8" x14ac:dyDescent="0.3">
      <c r="C3335" s="36" t="s">
        <v>11</v>
      </c>
      <c r="D3335" s="55" t="s">
        <v>241</v>
      </c>
    </row>
    <row r="3336" spans="2:8" x14ac:dyDescent="0.3">
      <c r="C3336" s="36" t="s">
        <v>13</v>
      </c>
      <c r="D3336" s="69" t="s">
        <v>34</v>
      </c>
      <c r="E3336" s="41"/>
    </row>
    <row r="3337" spans="2:8" ht="24" thickBot="1" x14ac:dyDescent="0.3">
      <c r="C3337" s="42"/>
      <c r="D3337" s="42"/>
    </row>
    <row r="3338" spans="2:8" ht="48" thickBot="1" x14ac:dyDescent="0.3">
      <c r="B3338" s="80" t="s">
        <v>17</v>
      </c>
      <c r="C3338" s="81"/>
      <c r="D3338" s="23" t="s">
        <v>20</v>
      </c>
      <c r="E3338" s="82" t="s">
        <v>22</v>
      </c>
      <c r="F3338" s="83"/>
      <c r="G3338" s="2" t="s">
        <v>21</v>
      </c>
    </row>
    <row r="3339" spans="2:8" ht="24" thickBot="1" x14ac:dyDescent="0.3">
      <c r="B3339" s="84" t="s">
        <v>36</v>
      </c>
      <c r="C3339" s="85"/>
      <c r="D3339" s="70">
        <v>65.11</v>
      </c>
      <c r="E3339" s="56">
        <v>12</v>
      </c>
      <c r="F3339" s="18" t="s">
        <v>25</v>
      </c>
      <c r="G3339" s="26">
        <f t="shared" ref="G3339:G3346" si="75">D3339*E3339</f>
        <v>781.31999999999994</v>
      </c>
      <c r="H3339" s="86"/>
    </row>
    <row r="3340" spans="2:8" x14ac:dyDescent="0.25">
      <c r="B3340" s="87" t="s">
        <v>18</v>
      </c>
      <c r="C3340" s="88"/>
      <c r="D3340" s="59">
        <v>189.45</v>
      </c>
      <c r="E3340" s="57">
        <v>2.13</v>
      </c>
      <c r="F3340" s="19" t="s">
        <v>26</v>
      </c>
      <c r="G3340" s="27">
        <f t="shared" si="75"/>
        <v>403.52849999999995</v>
      </c>
      <c r="H3340" s="86"/>
    </row>
    <row r="3341" spans="2:8" ht="24" thickBot="1" x14ac:dyDescent="0.3">
      <c r="B3341" s="89" t="s">
        <v>19</v>
      </c>
      <c r="C3341" s="90"/>
      <c r="D3341" s="62">
        <v>762.99</v>
      </c>
      <c r="E3341" s="58">
        <v>2.13</v>
      </c>
      <c r="F3341" s="20" t="s">
        <v>26</v>
      </c>
      <c r="G3341" s="28">
        <f t="shared" si="75"/>
        <v>1625.1686999999999</v>
      </c>
      <c r="H3341" s="86"/>
    </row>
    <row r="3342" spans="2:8" ht="24" thickBot="1" x14ac:dyDescent="0.3">
      <c r="B3342" s="91" t="s">
        <v>28</v>
      </c>
      <c r="C3342" s="92"/>
      <c r="D3342" s="71">
        <v>1409.04</v>
      </c>
      <c r="E3342" s="71"/>
      <c r="F3342" s="24" t="s">
        <v>25</v>
      </c>
      <c r="G3342" s="29">
        <f t="shared" si="75"/>
        <v>0</v>
      </c>
      <c r="H3342" s="86"/>
    </row>
    <row r="3343" spans="2:8" x14ac:dyDescent="0.25">
      <c r="B3343" s="87" t="s">
        <v>33</v>
      </c>
      <c r="C3343" s="88"/>
      <c r="D3343" s="59">
        <v>5358.15</v>
      </c>
      <c r="E3343" s="59">
        <v>12</v>
      </c>
      <c r="F3343" s="19" t="s">
        <v>25</v>
      </c>
      <c r="G3343" s="27">
        <f t="shared" si="75"/>
        <v>64297.799999999996</v>
      </c>
      <c r="H3343" s="86"/>
    </row>
    <row r="3344" spans="2:8" x14ac:dyDescent="0.25">
      <c r="B3344" s="93" t="s">
        <v>27</v>
      </c>
      <c r="C3344" s="94"/>
      <c r="D3344" s="72">
        <v>246.53</v>
      </c>
      <c r="E3344" s="60"/>
      <c r="F3344" s="21" t="s">
        <v>25</v>
      </c>
      <c r="G3344" s="30">
        <f t="shared" si="75"/>
        <v>0</v>
      </c>
      <c r="H3344" s="86"/>
    </row>
    <row r="3345" spans="2:8" x14ac:dyDescent="0.25">
      <c r="B3345" s="93" t="s">
        <v>29</v>
      </c>
      <c r="C3345" s="94"/>
      <c r="D3345" s="73">
        <v>4374.5</v>
      </c>
      <c r="E3345" s="61">
        <v>12</v>
      </c>
      <c r="F3345" s="21" t="s">
        <v>25</v>
      </c>
      <c r="G3345" s="30">
        <f t="shared" si="75"/>
        <v>52494</v>
      </c>
      <c r="H3345" s="86"/>
    </row>
    <row r="3346" spans="2:8" x14ac:dyDescent="0.25">
      <c r="B3346" s="93" t="s">
        <v>30</v>
      </c>
      <c r="C3346" s="94"/>
      <c r="D3346" s="73">
        <v>1282.45</v>
      </c>
      <c r="E3346" s="61">
        <v>12</v>
      </c>
      <c r="F3346" s="21" t="s">
        <v>25</v>
      </c>
      <c r="G3346" s="30">
        <f t="shared" si="75"/>
        <v>15389.400000000001</v>
      </c>
      <c r="H3346" s="86"/>
    </row>
    <row r="3347" spans="2:8" x14ac:dyDescent="0.25">
      <c r="B3347" s="93" t="s">
        <v>32</v>
      </c>
      <c r="C3347" s="94"/>
      <c r="D3347" s="73">
        <v>1000.47</v>
      </c>
      <c r="E3347" s="61">
        <v>12</v>
      </c>
      <c r="F3347" s="21" t="s">
        <v>25</v>
      </c>
      <c r="G3347" s="30">
        <f>D3347*E3347</f>
        <v>12005.64</v>
      </c>
      <c r="H3347" s="86"/>
    </row>
    <row r="3348" spans="2:8" ht="24" thickBot="1" x14ac:dyDescent="0.3">
      <c r="B3348" s="89" t="s">
        <v>31</v>
      </c>
      <c r="C3348" s="90"/>
      <c r="D3348" s="74">
        <v>718.61</v>
      </c>
      <c r="E3348" s="62">
        <v>120</v>
      </c>
      <c r="F3348" s="20" t="s">
        <v>25</v>
      </c>
      <c r="G3348" s="31">
        <f>D3348*E3348</f>
        <v>86233.2</v>
      </c>
      <c r="H3348" s="86"/>
    </row>
    <row r="3349" spans="2:8" x14ac:dyDescent="0.25">
      <c r="C3349" s="3"/>
      <c r="D3349" s="3"/>
      <c r="E3349" s="4"/>
      <c r="F3349" s="4"/>
      <c r="H3349" s="45"/>
    </row>
    <row r="3350" spans="2:8" ht="25.5" x14ac:dyDescent="0.25">
      <c r="C3350" s="14" t="s">
        <v>14</v>
      </c>
      <c r="D3350" s="6"/>
    </row>
    <row r="3351" spans="2:8" ht="20.25" x14ac:dyDescent="0.25">
      <c r="C3351" s="77" t="s">
        <v>6</v>
      </c>
      <c r="D3351" s="76" t="s">
        <v>0</v>
      </c>
      <c r="E3351" s="9">
        <f>IF(G3339&gt;0, ROUND((G3339+D3332)/D3332,2), 0)</f>
        <v>1.03</v>
      </c>
      <c r="F3351" s="9"/>
      <c r="G3351" s="10"/>
      <c r="H3351" s="7"/>
    </row>
    <row r="3352" spans="2:8" x14ac:dyDescent="0.25">
      <c r="C3352" s="77"/>
      <c r="D3352" s="76" t="s">
        <v>1</v>
      </c>
      <c r="E3352" s="9">
        <f>IF(SUM(G3340:G3341)&gt;0,ROUND((G3340+G3341+D3332)/D3332,2),0)</f>
        <v>1.07</v>
      </c>
      <c r="F3352" s="9"/>
      <c r="G3352" s="11"/>
      <c r="H3352" s="47"/>
    </row>
    <row r="3353" spans="2:8" x14ac:dyDescent="0.25">
      <c r="C3353" s="77"/>
      <c r="D3353" s="76" t="s">
        <v>2</v>
      </c>
      <c r="E3353" s="9">
        <f>IF(G3342&gt;0,ROUND((G3342+D3332)/D3332,2),0)</f>
        <v>0</v>
      </c>
      <c r="F3353" s="12"/>
      <c r="G3353" s="11"/>
    </row>
    <row r="3354" spans="2:8" x14ac:dyDescent="0.25">
      <c r="C3354" s="77"/>
      <c r="D3354" s="13" t="s">
        <v>3</v>
      </c>
      <c r="E3354" s="32">
        <f>IF(SUM(G3343:G3348)&gt;0,ROUND((SUM(G3343:G3348)+D3332)/D3332,2),0)</f>
        <v>9.2799999999999994</v>
      </c>
      <c r="F3354" s="10"/>
      <c r="G3354" s="11"/>
    </row>
    <row r="3355" spans="2:8" ht="25.5" x14ac:dyDescent="0.25">
      <c r="D3355" s="33" t="s">
        <v>4</v>
      </c>
      <c r="E3355" s="34">
        <f>SUM(E3351:E3354)-IF(VALUE(COUNTIF(E3351:E3354,"&gt;0"))=4,3,0)-IF(VALUE(COUNTIF(E3351:E3354,"&gt;0"))=3,2,0)-IF(VALUE(COUNTIF(E3351:E3354,"&gt;0"))=2,1,0)</f>
        <v>9.379999999999999</v>
      </c>
      <c r="F3355" s="25"/>
    </row>
    <row r="3356" spans="2:8" x14ac:dyDescent="0.25">
      <c r="E3356" s="15"/>
    </row>
    <row r="3357" spans="2:8" ht="25.5" x14ac:dyDescent="0.35">
      <c r="B3357" s="22"/>
      <c r="C3357" s="16" t="s">
        <v>23</v>
      </c>
      <c r="D3357" s="78">
        <f>E3355*D3332</f>
        <v>261131.03939999998</v>
      </c>
      <c r="E3357" s="78"/>
    </row>
    <row r="3358" spans="2:8" ht="20.25" x14ac:dyDescent="0.3">
      <c r="C3358" s="17" t="s">
        <v>8</v>
      </c>
      <c r="D3358" s="79">
        <f>D3357/D3331</f>
        <v>113.93151806282722</v>
      </c>
      <c r="E3358" s="79"/>
      <c r="G3358" s="7"/>
      <c r="H3358" s="48"/>
    </row>
  </sheetData>
  <sheetProtection formatRows="0" insertColumns="0" insertRows="0"/>
  <mergeCells count="1800">
    <mergeCell ref="C3351:C3354"/>
    <mergeCell ref="D3357:E3357"/>
    <mergeCell ref="D3358:E3358"/>
    <mergeCell ref="C3306:C3309"/>
    <mergeCell ref="D3312:E3312"/>
    <mergeCell ref="D3313:E3313"/>
    <mergeCell ref="B3323:H3323"/>
    <mergeCell ref="B3324:G3324"/>
    <mergeCell ref="C3327:C3329"/>
    <mergeCell ref="D3327:G3327"/>
    <mergeCell ref="D3328:G3328"/>
    <mergeCell ref="D3329:G3329"/>
    <mergeCell ref="E3331:F3332"/>
    <mergeCell ref="G3331:G3332"/>
    <mergeCell ref="B3338:C3338"/>
    <mergeCell ref="E3338:F3338"/>
    <mergeCell ref="B3339:C3339"/>
    <mergeCell ref="H3339:H3348"/>
    <mergeCell ref="B3340:C3340"/>
    <mergeCell ref="B3341:C3341"/>
    <mergeCell ref="B3342:C3342"/>
    <mergeCell ref="B3343:C3343"/>
    <mergeCell ref="B3344:C3344"/>
    <mergeCell ref="B3345:C3345"/>
    <mergeCell ref="B3346:C3346"/>
    <mergeCell ref="B3347:C3347"/>
    <mergeCell ref="B3348:C3348"/>
    <mergeCell ref="C3261:C3264"/>
    <mergeCell ref="D3267:E3267"/>
    <mergeCell ref="D3268:E3268"/>
    <mergeCell ref="B3278:H3278"/>
    <mergeCell ref="B3279:G3279"/>
    <mergeCell ref="C3282:C3284"/>
    <mergeCell ref="D3282:G3282"/>
    <mergeCell ref="D3283:G3283"/>
    <mergeCell ref="D3284:G3284"/>
    <mergeCell ref="E3286:F3287"/>
    <mergeCell ref="G3286:G3287"/>
    <mergeCell ref="B3293:C3293"/>
    <mergeCell ref="E3293:F3293"/>
    <mergeCell ref="B3294:C3294"/>
    <mergeCell ref="H3294:H3303"/>
    <mergeCell ref="B3295:C3295"/>
    <mergeCell ref="B3296:C3296"/>
    <mergeCell ref="B3297:C3297"/>
    <mergeCell ref="B3298:C3298"/>
    <mergeCell ref="B3299:C3299"/>
    <mergeCell ref="B3300:C3300"/>
    <mergeCell ref="B3301:C3301"/>
    <mergeCell ref="B3302:C3302"/>
    <mergeCell ref="B3303:C3303"/>
    <mergeCell ref="C3216:C3219"/>
    <mergeCell ref="D3222:E3222"/>
    <mergeCell ref="D3223:E3223"/>
    <mergeCell ref="B3233:H3233"/>
    <mergeCell ref="B3234:G3234"/>
    <mergeCell ref="C3237:C3239"/>
    <mergeCell ref="D3237:G3237"/>
    <mergeCell ref="D3238:G3238"/>
    <mergeCell ref="D3239:G3239"/>
    <mergeCell ref="E3241:F3242"/>
    <mergeCell ref="G3241:G3242"/>
    <mergeCell ref="B3248:C3248"/>
    <mergeCell ref="E3248:F3248"/>
    <mergeCell ref="B3249:C3249"/>
    <mergeCell ref="H3249:H3258"/>
    <mergeCell ref="B3250:C3250"/>
    <mergeCell ref="B3251:C3251"/>
    <mergeCell ref="B3252:C3252"/>
    <mergeCell ref="B3253:C3253"/>
    <mergeCell ref="B3254:C3254"/>
    <mergeCell ref="B3255:C3255"/>
    <mergeCell ref="B3256:C3256"/>
    <mergeCell ref="B3257:C3257"/>
    <mergeCell ref="B3258:C3258"/>
    <mergeCell ref="C3171:C3174"/>
    <mergeCell ref="D3177:E3177"/>
    <mergeCell ref="D3178:E3178"/>
    <mergeCell ref="B3188:H3188"/>
    <mergeCell ref="B3189:G3189"/>
    <mergeCell ref="C3192:C3194"/>
    <mergeCell ref="D3192:G3192"/>
    <mergeCell ref="D3193:G3193"/>
    <mergeCell ref="D3194:G3194"/>
    <mergeCell ref="E3196:F3197"/>
    <mergeCell ref="G3196:G3197"/>
    <mergeCell ref="B3203:C3203"/>
    <mergeCell ref="E3203:F3203"/>
    <mergeCell ref="B3204:C3204"/>
    <mergeCell ref="H3204:H3213"/>
    <mergeCell ref="B3205:C3205"/>
    <mergeCell ref="B3206:C3206"/>
    <mergeCell ref="B3207:C3207"/>
    <mergeCell ref="B3208:C3208"/>
    <mergeCell ref="B3209:C3209"/>
    <mergeCell ref="B3210:C3210"/>
    <mergeCell ref="B3211:C3211"/>
    <mergeCell ref="B3212:C3212"/>
    <mergeCell ref="B3213:C3213"/>
    <mergeCell ref="C3126:C3129"/>
    <mergeCell ref="D3132:E3132"/>
    <mergeCell ref="D3133:E3133"/>
    <mergeCell ref="B3143:H3143"/>
    <mergeCell ref="B3144:G3144"/>
    <mergeCell ref="C3147:C3149"/>
    <mergeCell ref="D3147:G3147"/>
    <mergeCell ref="D3148:G3148"/>
    <mergeCell ref="D3149:G3149"/>
    <mergeCell ref="E3151:F3152"/>
    <mergeCell ref="G3151:G3152"/>
    <mergeCell ref="B3158:C3158"/>
    <mergeCell ref="E3158:F3158"/>
    <mergeCell ref="B3159:C3159"/>
    <mergeCell ref="H3159:H3168"/>
    <mergeCell ref="B3160:C3160"/>
    <mergeCell ref="B3161:C3161"/>
    <mergeCell ref="B3162:C3162"/>
    <mergeCell ref="B3163:C3163"/>
    <mergeCell ref="B3164:C3164"/>
    <mergeCell ref="B3165:C3165"/>
    <mergeCell ref="B3166:C3166"/>
    <mergeCell ref="B3167:C3167"/>
    <mergeCell ref="B3168:C3168"/>
    <mergeCell ref="C3081:C3084"/>
    <mergeCell ref="D3087:E3087"/>
    <mergeCell ref="D3088:E3088"/>
    <mergeCell ref="B3098:H3098"/>
    <mergeCell ref="B3099:G3099"/>
    <mergeCell ref="C3102:C3104"/>
    <mergeCell ref="D3102:G3102"/>
    <mergeCell ref="D3103:G3103"/>
    <mergeCell ref="D3104:G3104"/>
    <mergeCell ref="E3106:F3107"/>
    <mergeCell ref="G3106:G3107"/>
    <mergeCell ref="B3113:C3113"/>
    <mergeCell ref="E3113:F3113"/>
    <mergeCell ref="B3114:C3114"/>
    <mergeCell ref="H3114:H3123"/>
    <mergeCell ref="B3115:C3115"/>
    <mergeCell ref="B3116:C3116"/>
    <mergeCell ref="B3117:C3117"/>
    <mergeCell ref="B3118:C3118"/>
    <mergeCell ref="B3119:C3119"/>
    <mergeCell ref="B3120:C3120"/>
    <mergeCell ref="B3121:C3121"/>
    <mergeCell ref="B3122:C3122"/>
    <mergeCell ref="B3123:C3123"/>
    <mergeCell ref="C3036:C3039"/>
    <mergeCell ref="D3042:E3042"/>
    <mergeCell ref="D3043:E3043"/>
    <mergeCell ref="B3053:H3053"/>
    <mergeCell ref="B3054:G3054"/>
    <mergeCell ref="C3057:C3059"/>
    <mergeCell ref="D3057:G3057"/>
    <mergeCell ref="D3058:G3058"/>
    <mergeCell ref="D3059:G3059"/>
    <mergeCell ref="E3061:F3062"/>
    <mergeCell ref="G3061:G3062"/>
    <mergeCell ref="B3068:C3068"/>
    <mergeCell ref="E3068:F3068"/>
    <mergeCell ref="B3069:C3069"/>
    <mergeCell ref="H3069:H3078"/>
    <mergeCell ref="B3070:C3070"/>
    <mergeCell ref="B3071:C3071"/>
    <mergeCell ref="B3072:C3072"/>
    <mergeCell ref="B3073:C3073"/>
    <mergeCell ref="B3074:C3074"/>
    <mergeCell ref="B3075:C3075"/>
    <mergeCell ref="B3076:C3076"/>
    <mergeCell ref="B3077:C3077"/>
    <mergeCell ref="B3078:C3078"/>
    <mergeCell ref="C2991:C2994"/>
    <mergeCell ref="D2997:E2997"/>
    <mergeCell ref="D2998:E2998"/>
    <mergeCell ref="B3008:H3008"/>
    <mergeCell ref="B3009:G3009"/>
    <mergeCell ref="C3012:C3014"/>
    <mergeCell ref="D3012:G3012"/>
    <mergeCell ref="D3013:G3013"/>
    <mergeCell ref="D3014:G3014"/>
    <mergeCell ref="E3016:F3017"/>
    <mergeCell ref="G3016:G3017"/>
    <mergeCell ref="B3023:C3023"/>
    <mergeCell ref="E3023:F3023"/>
    <mergeCell ref="B3024:C3024"/>
    <mergeCell ref="H3024:H3033"/>
    <mergeCell ref="B3025:C3025"/>
    <mergeCell ref="B3026:C3026"/>
    <mergeCell ref="B3027:C3027"/>
    <mergeCell ref="B3028:C3028"/>
    <mergeCell ref="B3029:C3029"/>
    <mergeCell ref="B3030:C3030"/>
    <mergeCell ref="B3031:C3031"/>
    <mergeCell ref="B3032:C3032"/>
    <mergeCell ref="B3033:C3033"/>
    <mergeCell ref="C2946:C2949"/>
    <mergeCell ref="D2952:E2952"/>
    <mergeCell ref="D2953:E2953"/>
    <mergeCell ref="B2963:H2963"/>
    <mergeCell ref="B2964:G2964"/>
    <mergeCell ref="C2967:C2969"/>
    <mergeCell ref="D2967:G2967"/>
    <mergeCell ref="D2968:G2968"/>
    <mergeCell ref="D2969:G2969"/>
    <mergeCell ref="E2971:F2972"/>
    <mergeCell ref="G2971:G2972"/>
    <mergeCell ref="B2978:C2978"/>
    <mergeCell ref="E2978:F2978"/>
    <mergeCell ref="B2979:C2979"/>
    <mergeCell ref="H2979:H2988"/>
    <mergeCell ref="B2980:C2980"/>
    <mergeCell ref="B2981:C2981"/>
    <mergeCell ref="B2982:C2982"/>
    <mergeCell ref="B2983:C2983"/>
    <mergeCell ref="B2984:C2984"/>
    <mergeCell ref="B2985:C2985"/>
    <mergeCell ref="B2986:C2986"/>
    <mergeCell ref="B2987:C2987"/>
    <mergeCell ref="B2988:C2988"/>
    <mergeCell ref="C2901:C2904"/>
    <mergeCell ref="D2907:E2907"/>
    <mergeCell ref="D2908:E2908"/>
    <mergeCell ref="B2918:H2918"/>
    <mergeCell ref="B2919:G2919"/>
    <mergeCell ref="C2922:C2924"/>
    <mergeCell ref="D2922:G2922"/>
    <mergeCell ref="D2923:G2923"/>
    <mergeCell ref="D2924:G2924"/>
    <mergeCell ref="E2926:F2927"/>
    <mergeCell ref="G2926:G2927"/>
    <mergeCell ref="B2933:C2933"/>
    <mergeCell ref="E2933:F2933"/>
    <mergeCell ref="B2934:C2934"/>
    <mergeCell ref="H2934:H2943"/>
    <mergeCell ref="B2935:C2935"/>
    <mergeCell ref="B2936:C2936"/>
    <mergeCell ref="B2937:C2937"/>
    <mergeCell ref="B2938:C2938"/>
    <mergeCell ref="B2939:C2939"/>
    <mergeCell ref="B2940:C2940"/>
    <mergeCell ref="B2941:C2941"/>
    <mergeCell ref="B2942:C2942"/>
    <mergeCell ref="B2943:C2943"/>
    <mergeCell ref="C2856:C2859"/>
    <mergeCell ref="D2862:E2862"/>
    <mergeCell ref="D2863:E2863"/>
    <mergeCell ref="B2873:H2873"/>
    <mergeCell ref="B2874:G2874"/>
    <mergeCell ref="C2877:C2879"/>
    <mergeCell ref="D2877:G2877"/>
    <mergeCell ref="D2878:G2878"/>
    <mergeCell ref="D2879:G2879"/>
    <mergeCell ref="E2881:F2882"/>
    <mergeCell ref="G2881:G2882"/>
    <mergeCell ref="B2888:C2888"/>
    <mergeCell ref="E2888:F2888"/>
    <mergeCell ref="B2889:C2889"/>
    <mergeCell ref="H2889:H2898"/>
    <mergeCell ref="B2890:C2890"/>
    <mergeCell ref="B2891:C2891"/>
    <mergeCell ref="B2892:C2892"/>
    <mergeCell ref="B2893:C2893"/>
    <mergeCell ref="B2894:C2894"/>
    <mergeCell ref="B2895:C2895"/>
    <mergeCell ref="B2896:C2896"/>
    <mergeCell ref="B2897:C2897"/>
    <mergeCell ref="B2898:C2898"/>
    <mergeCell ref="C2811:C2814"/>
    <mergeCell ref="D2817:E2817"/>
    <mergeCell ref="D2818:E2818"/>
    <mergeCell ref="B2828:H2828"/>
    <mergeCell ref="B2829:G2829"/>
    <mergeCell ref="C2832:C2834"/>
    <mergeCell ref="D2832:G2832"/>
    <mergeCell ref="D2833:G2833"/>
    <mergeCell ref="D2834:G2834"/>
    <mergeCell ref="E2836:F2837"/>
    <mergeCell ref="G2836:G2837"/>
    <mergeCell ref="B2843:C2843"/>
    <mergeCell ref="E2843:F2843"/>
    <mergeCell ref="B2844:C2844"/>
    <mergeCell ref="H2844:H2853"/>
    <mergeCell ref="B2845:C2845"/>
    <mergeCell ref="B2846:C2846"/>
    <mergeCell ref="B2847:C2847"/>
    <mergeCell ref="B2848:C2848"/>
    <mergeCell ref="B2849:C2849"/>
    <mergeCell ref="B2850:C2850"/>
    <mergeCell ref="B2851:C2851"/>
    <mergeCell ref="B2852:C2852"/>
    <mergeCell ref="B2853:C2853"/>
    <mergeCell ref="C2766:C2769"/>
    <mergeCell ref="D2772:E2772"/>
    <mergeCell ref="D2773:E2773"/>
    <mergeCell ref="B2783:H2783"/>
    <mergeCell ref="B2784:G2784"/>
    <mergeCell ref="C2787:C2789"/>
    <mergeCell ref="D2787:G2787"/>
    <mergeCell ref="D2788:G2788"/>
    <mergeCell ref="D2789:G2789"/>
    <mergeCell ref="E2791:F2792"/>
    <mergeCell ref="G2791:G2792"/>
    <mergeCell ref="B2798:C2798"/>
    <mergeCell ref="E2798:F2798"/>
    <mergeCell ref="B2799:C2799"/>
    <mergeCell ref="H2799:H2808"/>
    <mergeCell ref="B2800:C2800"/>
    <mergeCell ref="B2801:C2801"/>
    <mergeCell ref="B2802:C2802"/>
    <mergeCell ref="B2803:C2803"/>
    <mergeCell ref="B2804:C2804"/>
    <mergeCell ref="B2805:C2805"/>
    <mergeCell ref="B2806:C2806"/>
    <mergeCell ref="B2807:C2807"/>
    <mergeCell ref="B2808:C2808"/>
    <mergeCell ref="C2721:C2724"/>
    <mergeCell ref="D2727:E2727"/>
    <mergeCell ref="D2728:E2728"/>
    <mergeCell ref="B2738:H2738"/>
    <mergeCell ref="B2739:G2739"/>
    <mergeCell ref="C2742:C2744"/>
    <mergeCell ref="D2742:G2742"/>
    <mergeCell ref="D2743:G2743"/>
    <mergeCell ref="D2744:G2744"/>
    <mergeCell ref="E2746:F2747"/>
    <mergeCell ref="G2746:G2747"/>
    <mergeCell ref="B2753:C2753"/>
    <mergeCell ref="E2753:F2753"/>
    <mergeCell ref="B2754:C2754"/>
    <mergeCell ref="H2754:H2763"/>
    <mergeCell ref="B2755:C2755"/>
    <mergeCell ref="B2756:C2756"/>
    <mergeCell ref="B2757:C2757"/>
    <mergeCell ref="B2758:C2758"/>
    <mergeCell ref="B2759:C2759"/>
    <mergeCell ref="B2760:C2760"/>
    <mergeCell ref="B2761:C2761"/>
    <mergeCell ref="B2762:C2762"/>
    <mergeCell ref="B2763:C2763"/>
    <mergeCell ref="C2676:C2679"/>
    <mergeCell ref="D2682:E2682"/>
    <mergeCell ref="D2683:E2683"/>
    <mergeCell ref="B2693:H2693"/>
    <mergeCell ref="B2694:G2694"/>
    <mergeCell ref="C2697:C2699"/>
    <mergeCell ref="D2697:G2697"/>
    <mergeCell ref="D2698:G2698"/>
    <mergeCell ref="D2699:G2699"/>
    <mergeCell ref="E2701:F2702"/>
    <mergeCell ref="G2701:G2702"/>
    <mergeCell ref="B2708:C2708"/>
    <mergeCell ref="E2708:F2708"/>
    <mergeCell ref="B2709:C2709"/>
    <mergeCell ref="H2709:H2718"/>
    <mergeCell ref="B2710:C2710"/>
    <mergeCell ref="B2711:C2711"/>
    <mergeCell ref="B2712:C2712"/>
    <mergeCell ref="B2713:C2713"/>
    <mergeCell ref="B2714:C2714"/>
    <mergeCell ref="B2715:C2715"/>
    <mergeCell ref="B2716:C2716"/>
    <mergeCell ref="B2717:C2717"/>
    <mergeCell ref="B2718:C2718"/>
    <mergeCell ref="C2631:C2634"/>
    <mergeCell ref="D2637:E2637"/>
    <mergeCell ref="D2638:E2638"/>
    <mergeCell ref="B2648:H2648"/>
    <mergeCell ref="B2649:G2649"/>
    <mergeCell ref="C2652:C2654"/>
    <mergeCell ref="D2652:G2652"/>
    <mergeCell ref="D2653:G2653"/>
    <mergeCell ref="D2654:G2654"/>
    <mergeCell ref="E2656:F2657"/>
    <mergeCell ref="G2656:G2657"/>
    <mergeCell ref="B2663:C2663"/>
    <mergeCell ref="E2663:F2663"/>
    <mergeCell ref="B2664:C2664"/>
    <mergeCell ref="H2664:H2673"/>
    <mergeCell ref="B2665:C2665"/>
    <mergeCell ref="B2666:C2666"/>
    <mergeCell ref="B2667:C2667"/>
    <mergeCell ref="B2668:C2668"/>
    <mergeCell ref="B2669:C2669"/>
    <mergeCell ref="B2670:C2670"/>
    <mergeCell ref="B2671:C2671"/>
    <mergeCell ref="B2672:C2672"/>
    <mergeCell ref="B2673:C2673"/>
    <mergeCell ref="C2586:C2589"/>
    <mergeCell ref="D2592:E2592"/>
    <mergeCell ref="D2593:E2593"/>
    <mergeCell ref="B2603:H2603"/>
    <mergeCell ref="B2604:G2604"/>
    <mergeCell ref="C2607:C2609"/>
    <mergeCell ref="D2607:G2607"/>
    <mergeCell ref="D2608:G2608"/>
    <mergeCell ref="D2609:G2609"/>
    <mergeCell ref="E2611:F2612"/>
    <mergeCell ref="G2611:G2612"/>
    <mergeCell ref="B2618:C2618"/>
    <mergeCell ref="E2618:F2618"/>
    <mergeCell ref="B2619:C2619"/>
    <mergeCell ref="H2619:H2628"/>
    <mergeCell ref="B2620:C2620"/>
    <mergeCell ref="B2621:C2621"/>
    <mergeCell ref="B2622:C2622"/>
    <mergeCell ref="B2623:C2623"/>
    <mergeCell ref="B2624:C2624"/>
    <mergeCell ref="B2625:C2625"/>
    <mergeCell ref="B2626:C2626"/>
    <mergeCell ref="B2627:C2627"/>
    <mergeCell ref="B2628:C2628"/>
    <mergeCell ref="C2541:C2544"/>
    <mergeCell ref="D2547:E2547"/>
    <mergeCell ref="D2548:E2548"/>
    <mergeCell ref="B2558:H2558"/>
    <mergeCell ref="B2559:G2559"/>
    <mergeCell ref="C2562:C2564"/>
    <mergeCell ref="D2562:G2562"/>
    <mergeCell ref="D2563:G2563"/>
    <mergeCell ref="D2564:G2564"/>
    <mergeCell ref="E2566:F2567"/>
    <mergeCell ref="G2566:G2567"/>
    <mergeCell ref="B2573:C2573"/>
    <mergeCell ref="E2573:F2573"/>
    <mergeCell ref="B2574:C2574"/>
    <mergeCell ref="H2574:H2583"/>
    <mergeCell ref="B2575:C2575"/>
    <mergeCell ref="B2576:C2576"/>
    <mergeCell ref="B2577:C2577"/>
    <mergeCell ref="B2578:C2578"/>
    <mergeCell ref="B2579:C2579"/>
    <mergeCell ref="B2580:C2580"/>
    <mergeCell ref="B2581:C2581"/>
    <mergeCell ref="B2582:C2582"/>
    <mergeCell ref="B2583:C2583"/>
    <mergeCell ref="C2496:C2499"/>
    <mergeCell ref="D2502:E2502"/>
    <mergeCell ref="D2503:E2503"/>
    <mergeCell ref="B2513:H2513"/>
    <mergeCell ref="B2514:G2514"/>
    <mergeCell ref="C2517:C2519"/>
    <mergeCell ref="D2517:G2517"/>
    <mergeCell ref="D2518:G2518"/>
    <mergeCell ref="D2519:G2519"/>
    <mergeCell ref="E2521:F2522"/>
    <mergeCell ref="G2521:G2522"/>
    <mergeCell ref="B2528:C2528"/>
    <mergeCell ref="E2528:F2528"/>
    <mergeCell ref="B2529:C2529"/>
    <mergeCell ref="H2529:H2538"/>
    <mergeCell ref="B2530:C2530"/>
    <mergeCell ref="B2531:C2531"/>
    <mergeCell ref="B2532:C2532"/>
    <mergeCell ref="B2533:C2533"/>
    <mergeCell ref="B2534:C2534"/>
    <mergeCell ref="B2535:C2535"/>
    <mergeCell ref="B2536:C2536"/>
    <mergeCell ref="B2537:C2537"/>
    <mergeCell ref="B2538:C2538"/>
    <mergeCell ref="C2451:C2454"/>
    <mergeCell ref="D2457:E2457"/>
    <mergeCell ref="D2458:E2458"/>
    <mergeCell ref="B2468:H2468"/>
    <mergeCell ref="B2469:G2469"/>
    <mergeCell ref="C2472:C2474"/>
    <mergeCell ref="D2472:G2472"/>
    <mergeCell ref="D2473:G2473"/>
    <mergeCell ref="D2474:G2474"/>
    <mergeCell ref="E2476:F2477"/>
    <mergeCell ref="G2476:G2477"/>
    <mergeCell ref="B2483:C2483"/>
    <mergeCell ref="E2483:F2483"/>
    <mergeCell ref="B2484:C2484"/>
    <mergeCell ref="H2484:H2493"/>
    <mergeCell ref="B2485:C2485"/>
    <mergeCell ref="B2486:C2486"/>
    <mergeCell ref="B2487:C2487"/>
    <mergeCell ref="B2488:C2488"/>
    <mergeCell ref="B2489:C2489"/>
    <mergeCell ref="B2490:C2490"/>
    <mergeCell ref="B2491:C2491"/>
    <mergeCell ref="B2492:C2492"/>
    <mergeCell ref="B2493:C2493"/>
    <mergeCell ref="C2406:C2409"/>
    <mergeCell ref="D2412:E2412"/>
    <mergeCell ref="D2413:E2413"/>
    <mergeCell ref="B2423:H2423"/>
    <mergeCell ref="B2424:G2424"/>
    <mergeCell ref="C2427:C2429"/>
    <mergeCell ref="D2427:G2427"/>
    <mergeCell ref="D2428:G2428"/>
    <mergeCell ref="D2429:G2429"/>
    <mergeCell ref="E2431:F2432"/>
    <mergeCell ref="G2431:G2432"/>
    <mergeCell ref="B2438:C2438"/>
    <mergeCell ref="E2438:F2438"/>
    <mergeCell ref="B2439:C2439"/>
    <mergeCell ref="H2439:H2448"/>
    <mergeCell ref="B2440:C2440"/>
    <mergeCell ref="B2441:C2441"/>
    <mergeCell ref="B2442:C2442"/>
    <mergeCell ref="B2443:C2443"/>
    <mergeCell ref="B2444:C2444"/>
    <mergeCell ref="B2445:C2445"/>
    <mergeCell ref="B2446:C2446"/>
    <mergeCell ref="B2447:C2447"/>
    <mergeCell ref="B2448:C2448"/>
    <mergeCell ref="C2361:C2364"/>
    <mergeCell ref="D2367:E2367"/>
    <mergeCell ref="D2368:E2368"/>
    <mergeCell ref="B2378:H2378"/>
    <mergeCell ref="B2379:G2379"/>
    <mergeCell ref="C2382:C2384"/>
    <mergeCell ref="D2382:G2382"/>
    <mergeCell ref="D2383:G2383"/>
    <mergeCell ref="D2384:G2384"/>
    <mergeCell ref="E2386:F2387"/>
    <mergeCell ref="G2386:G2387"/>
    <mergeCell ref="B2393:C2393"/>
    <mergeCell ref="E2393:F2393"/>
    <mergeCell ref="B2394:C2394"/>
    <mergeCell ref="H2394:H2403"/>
    <mergeCell ref="B2395:C2395"/>
    <mergeCell ref="B2396:C2396"/>
    <mergeCell ref="B2397:C2397"/>
    <mergeCell ref="B2398:C2398"/>
    <mergeCell ref="B2399:C2399"/>
    <mergeCell ref="B2400:C2400"/>
    <mergeCell ref="B2401:C2401"/>
    <mergeCell ref="B2402:C2402"/>
    <mergeCell ref="B2403:C2403"/>
    <mergeCell ref="C2316:C2319"/>
    <mergeCell ref="D2322:E2322"/>
    <mergeCell ref="D2323:E2323"/>
    <mergeCell ref="B2333:H2333"/>
    <mergeCell ref="B2334:G2334"/>
    <mergeCell ref="C2337:C2339"/>
    <mergeCell ref="D2337:G2337"/>
    <mergeCell ref="D2338:G2338"/>
    <mergeCell ref="D2339:G2339"/>
    <mergeCell ref="E2341:F2342"/>
    <mergeCell ref="G2341:G2342"/>
    <mergeCell ref="B2348:C2348"/>
    <mergeCell ref="E2348:F2348"/>
    <mergeCell ref="B2349:C2349"/>
    <mergeCell ref="H2349:H2358"/>
    <mergeCell ref="B2350:C2350"/>
    <mergeCell ref="B2351:C2351"/>
    <mergeCell ref="B2352:C2352"/>
    <mergeCell ref="B2353:C2353"/>
    <mergeCell ref="B2354:C2354"/>
    <mergeCell ref="B2355:C2355"/>
    <mergeCell ref="B2356:C2356"/>
    <mergeCell ref="B2357:C2357"/>
    <mergeCell ref="B2358:C2358"/>
    <mergeCell ref="C2271:C2274"/>
    <mergeCell ref="D2277:E2277"/>
    <mergeCell ref="D2278:E2278"/>
    <mergeCell ref="B2288:H2288"/>
    <mergeCell ref="B2289:G2289"/>
    <mergeCell ref="C2292:C2294"/>
    <mergeCell ref="D2292:G2292"/>
    <mergeCell ref="D2293:G2293"/>
    <mergeCell ref="D2294:G2294"/>
    <mergeCell ref="E2296:F2297"/>
    <mergeCell ref="G2296:G2297"/>
    <mergeCell ref="B2303:C2303"/>
    <mergeCell ref="E2303:F2303"/>
    <mergeCell ref="B2304:C2304"/>
    <mergeCell ref="H2304:H2313"/>
    <mergeCell ref="B2305:C2305"/>
    <mergeCell ref="B2306:C2306"/>
    <mergeCell ref="B2307:C2307"/>
    <mergeCell ref="B2308:C2308"/>
    <mergeCell ref="B2309:C2309"/>
    <mergeCell ref="B2310:C2310"/>
    <mergeCell ref="B2311:C2311"/>
    <mergeCell ref="B2312:C2312"/>
    <mergeCell ref="B2313:C2313"/>
    <mergeCell ref="B2243:H2243"/>
    <mergeCell ref="B2244:G2244"/>
    <mergeCell ref="C2247:C2249"/>
    <mergeCell ref="D2247:G2247"/>
    <mergeCell ref="D2248:G2248"/>
    <mergeCell ref="D2249:G2249"/>
    <mergeCell ref="E2251:F2252"/>
    <mergeCell ref="G2251:G2252"/>
    <mergeCell ref="B2258:C2258"/>
    <mergeCell ref="E2258:F2258"/>
    <mergeCell ref="B2259:C2259"/>
    <mergeCell ref="H2259:H2268"/>
    <mergeCell ref="B2260:C2260"/>
    <mergeCell ref="B2261:C2261"/>
    <mergeCell ref="B2262:C2262"/>
    <mergeCell ref="B2263:C2263"/>
    <mergeCell ref="B2264:C2264"/>
    <mergeCell ref="B2265:C2265"/>
    <mergeCell ref="B2266:C2266"/>
    <mergeCell ref="B2267:C2267"/>
    <mergeCell ref="B2268:C2268"/>
    <mergeCell ref="C50:C52"/>
    <mergeCell ref="D50:G50"/>
    <mergeCell ref="D51:G51"/>
    <mergeCell ref="D52:G52"/>
    <mergeCell ref="E54:F55"/>
    <mergeCell ref="G54:G55"/>
    <mergeCell ref="B22:C22"/>
    <mergeCell ref="B23:C23"/>
    <mergeCell ref="D35:E35"/>
    <mergeCell ref="B46:H46"/>
    <mergeCell ref="B47:G47"/>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 ref="C95:C97"/>
    <mergeCell ref="D95:G95"/>
    <mergeCell ref="D96:G96"/>
    <mergeCell ref="D97:G97"/>
    <mergeCell ref="E99:F100"/>
    <mergeCell ref="G99:G100"/>
    <mergeCell ref="C74:C77"/>
    <mergeCell ref="D80:E80"/>
    <mergeCell ref="D81:E81"/>
    <mergeCell ref="B91:H91"/>
    <mergeCell ref="B92:G92"/>
    <mergeCell ref="B61:C61"/>
    <mergeCell ref="E61:F61"/>
    <mergeCell ref="B62:C62"/>
    <mergeCell ref="H62:H71"/>
    <mergeCell ref="B63:C63"/>
    <mergeCell ref="B64:C64"/>
    <mergeCell ref="B65:C65"/>
    <mergeCell ref="B66:C66"/>
    <mergeCell ref="B67:C67"/>
    <mergeCell ref="B68:C68"/>
    <mergeCell ref="B69:C69"/>
    <mergeCell ref="B70:C70"/>
    <mergeCell ref="B71:C71"/>
    <mergeCell ref="C140:C142"/>
    <mergeCell ref="D140:G140"/>
    <mergeCell ref="D141:G141"/>
    <mergeCell ref="D142:G142"/>
    <mergeCell ref="E144:F145"/>
    <mergeCell ref="G144:G145"/>
    <mergeCell ref="C119:C122"/>
    <mergeCell ref="D125:E125"/>
    <mergeCell ref="D126:E126"/>
    <mergeCell ref="B136:H136"/>
    <mergeCell ref="B137:G137"/>
    <mergeCell ref="B106:C106"/>
    <mergeCell ref="E106:F106"/>
    <mergeCell ref="B107:C107"/>
    <mergeCell ref="H107:H116"/>
    <mergeCell ref="B108:C108"/>
    <mergeCell ref="B109:C109"/>
    <mergeCell ref="B110:C110"/>
    <mergeCell ref="B111:C111"/>
    <mergeCell ref="B112:C112"/>
    <mergeCell ref="B113:C113"/>
    <mergeCell ref="B114:C114"/>
    <mergeCell ref="B115:C115"/>
    <mergeCell ref="B116:C116"/>
    <mergeCell ref="C185:C187"/>
    <mergeCell ref="D185:G185"/>
    <mergeCell ref="D186:G186"/>
    <mergeCell ref="D187:G187"/>
    <mergeCell ref="E189:F190"/>
    <mergeCell ref="G189:G190"/>
    <mergeCell ref="C164:C167"/>
    <mergeCell ref="D170:E170"/>
    <mergeCell ref="D171:E171"/>
    <mergeCell ref="B181:H181"/>
    <mergeCell ref="B182:G182"/>
    <mergeCell ref="B151:C151"/>
    <mergeCell ref="E151:F151"/>
    <mergeCell ref="B152:C152"/>
    <mergeCell ref="H152:H161"/>
    <mergeCell ref="B153:C153"/>
    <mergeCell ref="B154:C154"/>
    <mergeCell ref="B155:C155"/>
    <mergeCell ref="B156:C156"/>
    <mergeCell ref="B157:C157"/>
    <mergeCell ref="B158:C158"/>
    <mergeCell ref="B159:C159"/>
    <mergeCell ref="B160:C160"/>
    <mergeCell ref="B161:C161"/>
    <mergeCell ref="C230:C232"/>
    <mergeCell ref="D230:G230"/>
    <mergeCell ref="D231:G231"/>
    <mergeCell ref="D232:G232"/>
    <mergeCell ref="E234:F235"/>
    <mergeCell ref="G234:G235"/>
    <mergeCell ref="C209:C212"/>
    <mergeCell ref="D215:E215"/>
    <mergeCell ref="D216:E216"/>
    <mergeCell ref="B226:H226"/>
    <mergeCell ref="B227:G227"/>
    <mergeCell ref="B196:C196"/>
    <mergeCell ref="E196:F196"/>
    <mergeCell ref="B197:C197"/>
    <mergeCell ref="H197:H206"/>
    <mergeCell ref="B198:C198"/>
    <mergeCell ref="B199:C199"/>
    <mergeCell ref="B200:C200"/>
    <mergeCell ref="B201:C201"/>
    <mergeCell ref="B202:C202"/>
    <mergeCell ref="B203:C203"/>
    <mergeCell ref="B204:C204"/>
    <mergeCell ref="B205:C205"/>
    <mergeCell ref="B206:C206"/>
    <mergeCell ref="C275:C277"/>
    <mergeCell ref="D275:G275"/>
    <mergeCell ref="D276:G276"/>
    <mergeCell ref="D277:G277"/>
    <mergeCell ref="E279:F280"/>
    <mergeCell ref="G279:G280"/>
    <mergeCell ref="C254:C257"/>
    <mergeCell ref="D260:E260"/>
    <mergeCell ref="D261:E261"/>
    <mergeCell ref="B271:H271"/>
    <mergeCell ref="B272:G272"/>
    <mergeCell ref="B241:C241"/>
    <mergeCell ref="E241:F241"/>
    <mergeCell ref="B242:C242"/>
    <mergeCell ref="H242:H251"/>
    <mergeCell ref="B243:C243"/>
    <mergeCell ref="B244:C244"/>
    <mergeCell ref="B245:C245"/>
    <mergeCell ref="B246:C246"/>
    <mergeCell ref="B247:C247"/>
    <mergeCell ref="B248:C248"/>
    <mergeCell ref="B249:C249"/>
    <mergeCell ref="B250:C250"/>
    <mergeCell ref="B251:C251"/>
    <mergeCell ref="C320:C322"/>
    <mergeCell ref="D320:G320"/>
    <mergeCell ref="D321:G321"/>
    <mergeCell ref="D322:G322"/>
    <mergeCell ref="E324:F325"/>
    <mergeCell ref="G324:G325"/>
    <mergeCell ref="C299:C302"/>
    <mergeCell ref="D305:E305"/>
    <mergeCell ref="D306:E306"/>
    <mergeCell ref="B316:H316"/>
    <mergeCell ref="B317:G317"/>
    <mergeCell ref="B286:C286"/>
    <mergeCell ref="E286:F286"/>
    <mergeCell ref="B287:C287"/>
    <mergeCell ref="H287:H296"/>
    <mergeCell ref="B288:C288"/>
    <mergeCell ref="B289:C289"/>
    <mergeCell ref="B290:C290"/>
    <mergeCell ref="B291:C291"/>
    <mergeCell ref="B292:C292"/>
    <mergeCell ref="B293:C293"/>
    <mergeCell ref="B294:C294"/>
    <mergeCell ref="B295:C295"/>
    <mergeCell ref="B296:C296"/>
    <mergeCell ref="C365:C367"/>
    <mergeCell ref="D365:G365"/>
    <mergeCell ref="D366:G366"/>
    <mergeCell ref="D367:G367"/>
    <mergeCell ref="E369:F370"/>
    <mergeCell ref="G369:G370"/>
    <mergeCell ref="C344:C347"/>
    <mergeCell ref="D350:E350"/>
    <mergeCell ref="D351:E351"/>
    <mergeCell ref="B361:H361"/>
    <mergeCell ref="B362:G362"/>
    <mergeCell ref="B331:C331"/>
    <mergeCell ref="E331:F331"/>
    <mergeCell ref="B332:C332"/>
    <mergeCell ref="H332:H341"/>
    <mergeCell ref="B333:C333"/>
    <mergeCell ref="B334:C334"/>
    <mergeCell ref="B335:C335"/>
    <mergeCell ref="B336:C336"/>
    <mergeCell ref="B337:C337"/>
    <mergeCell ref="B338:C338"/>
    <mergeCell ref="B339:C339"/>
    <mergeCell ref="B340:C340"/>
    <mergeCell ref="B341:C341"/>
    <mergeCell ref="C410:C412"/>
    <mergeCell ref="D410:G410"/>
    <mergeCell ref="D411:G411"/>
    <mergeCell ref="D412:G412"/>
    <mergeCell ref="E414:F415"/>
    <mergeCell ref="G414:G415"/>
    <mergeCell ref="C389:C392"/>
    <mergeCell ref="D395:E395"/>
    <mergeCell ref="D396:E396"/>
    <mergeCell ref="B406:H406"/>
    <mergeCell ref="B407:G407"/>
    <mergeCell ref="B376:C376"/>
    <mergeCell ref="E376:F376"/>
    <mergeCell ref="B377:C377"/>
    <mergeCell ref="H377:H386"/>
    <mergeCell ref="B378:C378"/>
    <mergeCell ref="B379:C379"/>
    <mergeCell ref="B380:C380"/>
    <mergeCell ref="B381:C381"/>
    <mergeCell ref="B382:C382"/>
    <mergeCell ref="B383:C383"/>
    <mergeCell ref="B384:C384"/>
    <mergeCell ref="B385:C385"/>
    <mergeCell ref="B386:C386"/>
    <mergeCell ref="C455:C457"/>
    <mergeCell ref="D455:G455"/>
    <mergeCell ref="D456:G456"/>
    <mergeCell ref="D457:G457"/>
    <mergeCell ref="E459:F460"/>
    <mergeCell ref="G459:G460"/>
    <mergeCell ref="C434:C437"/>
    <mergeCell ref="D440:E440"/>
    <mergeCell ref="D441:E441"/>
    <mergeCell ref="B451:H451"/>
    <mergeCell ref="B452:G452"/>
    <mergeCell ref="B421:C421"/>
    <mergeCell ref="E421:F421"/>
    <mergeCell ref="B422:C422"/>
    <mergeCell ref="H422:H431"/>
    <mergeCell ref="B423:C423"/>
    <mergeCell ref="B424:C424"/>
    <mergeCell ref="B425:C425"/>
    <mergeCell ref="B426:C426"/>
    <mergeCell ref="B427:C427"/>
    <mergeCell ref="B428:C428"/>
    <mergeCell ref="B429:C429"/>
    <mergeCell ref="B430:C430"/>
    <mergeCell ref="B431:C431"/>
    <mergeCell ref="C500:C502"/>
    <mergeCell ref="D500:G500"/>
    <mergeCell ref="D501:G501"/>
    <mergeCell ref="D502:G502"/>
    <mergeCell ref="E504:F505"/>
    <mergeCell ref="G504:G505"/>
    <mergeCell ref="C479:C482"/>
    <mergeCell ref="D485:E485"/>
    <mergeCell ref="D486:E486"/>
    <mergeCell ref="B496:H496"/>
    <mergeCell ref="B497:G497"/>
    <mergeCell ref="B466:C466"/>
    <mergeCell ref="E466:F466"/>
    <mergeCell ref="B467:C467"/>
    <mergeCell ref="H467:H476"/>
    <mergeCell ref="B468:C468"/>
    <mergeCell ref="B469:C469"/>
    <mergeCell ref="B470:C470"/>
    <mergeCell ref="B471:C471"/>
    <mergeCell ref="B472:C472"/>
    <mergeCell ref="B473:C473"/>
    <mergeCell ref="B474:C474"/>
    <mergeCell ref="B475:C475"/>
    <mergeCell ref="B476:C476"/>
    <mergeCell ref="C545:C547"/>
    <mergeCell ref="D545:G545"/>
    <mergeCell ref="D546:G546"/>
    <mergeCell ref="D547:G547"/>
    <mergeCell ref="E549:F550"/>
    <mergeCell ref="G549:G550"/>
    <mergeCell ref="C524:C527"/>
    <mergeCell ref="D530:E530"/>
    <mergeCell ref="D531:E531"/>
    <mergeCell ref="B541:H541"/>
    <mergeCell ref="B542:G542"/>
    <mergeCell ref="B511:C511"/>
    <mergeCell ref="E511:F511"/>
    <mergeCell ref="B512:C512"/>
    <mergeCell ref="H512:H521"/>
    <mergeCell ref="B513:C513"/>
    <mergeCell ref="B514:C514"/>
    <mergeCell ref="B515:C515"/>
    <mergeCell ref="B516:C516"/>
    <mergeCell ref="B517:C517"/>
    <mergeCell ref="B518:C518"/>
    <mergeCell ref="B519:C519"/>
    <mergeCell ref="B520:C520"/>
    <mergeCell ref="B521:C521"/>
    <mergeCell ref="C590:C592"/>
    <mergeCell ref="D590:G590"/>
    <mergeCell ref="D591:G591"/>
    <mergeCell ref="D592:G592"/>
    <mergeCell ref="E594:F595"/>
    <mergeCell ref="G594:G595"/>
    <mergeCell ref="C569:C572"/>
    <mergeCell ref="D575:E575"/>
    <mergeCell ref="D576:E576"/>
    <mergeCell ref="B586:H586"/>
    <mergeCell ref="B587:G587"/>
    <mergeCell ref="B556:C556"/>
    <mergeCell ref="E556:F556"/>
    <mergeCell ref="B557:C557"/>
    <mergeCell ref="H557:H566"/>
    <mergeCell ref="B558:C558"/>
    <mergeCell ref="B559:C559"/>
    <mergeCell ref="B560:C560"/>
    <mergeCell ref="B561:C561"/>
    <mergeCell ref="B562:C562"/>
    <mergeCell ref="B563:C563"/>
    <mergeCell ref="B564:C564"/>
    <mergeCell ref="B565:C565"/>
    <mergeCell ref="B566:C566"/>
    <mergeCell ref="C635:C637"/>
    <mergeCell ref="D635:G635"/>
    <mergeCell ref="D636:G636"/>
    <mergeCell ref="D637:G637"/>
    <mergeCell ref="E639:F640"/>
    <mergeCell ref="G639:G640"/>
    <mergeCell ref="C614:C617"/>
    <mergeCell ref="D620:E620"/>
    <mergeCell ref="D621:E621"/>
    <mergeCell ref="B631:H631"/>
    <mergeCell ref="B632:G632"/>
    <mergeCell ref="B601:C601"/>
    <mergeCell ref="E601:F601"/>
    <mergeCell ref="B602:C602"/>
    <mergeCell ref="H602:H611"/>
    <mergeCell ref="B603:C603"/>
    <mergeCell ref="B604:C604"/>
    <mergeCell ref="B605:C605"/>
    <mergeCell ref="B606:C606"/>
    <mergeCell ref="B607:C607"/>
    <mergeCell ref="B608:C608"/>
    <mergeCell ref="B609:C609"/>
    <mergeCell ref="B610:C610"/>
    <mergeCell ref="B611:C611"/>
    <mergeCell ref="C680:C682"/>
    <mergeCell ref="D680:G680"/>
    <mergeCell ref="D681:G681"/>
    <mergeCell ref="D682:G682"/>
    <mergeCell ref="E684:F685"/>
    <mergeCell ref="G684:G685"/>
    <mergeCell ref="C659:C662"/>
    <mergeCell ref="D665:E665"/>
    <mergeCell ref="D666:E666"/>
    <mergeCell ref="B676:H676"/>
    <mergeCell ref="B677:G677"/>
    <mergeCell ref="B646:C646"/>
    <mergeCell ref="E646:F646"/>
    <mergeCell ref="B647:C647"/>
    <mergeCell ref="H647:H656"/>
    <mergeCell ref="B648:C648"/>
    <mergeCell ref="B649:C649"/>
    <mergeCell ref="B650:C650"/>
    <mergeCell ref="B651:C651"/>
    <mergeCell ref="B652:C652"/>
    <mergeCell ref="B653:C653"/>
    <mergeCell ref="B654:C654"/>
    <mergeCell ref="B655:C655"/>
    <mergeCell ref="B656:C656"/>
    <mergeCell ref="C725:C727"/>
    <mergeCell ref="D725:G725"/>
    <mergeCell ref="D726:G726"/>
    <mergeCell ref="D727:G727"/>
    <mergeCell ref="E729:F730"/>
    <mergeCell ref="G729:G730"/>
    <mergeCell ref="C704:C707"/>
    <mergeCell ref="D710:E710"/>
    <mergeCell ref="D711:E711"/>
    <mergeCell ref="B721:H721"/>
    <mergeCell ref="B722:G722"/>
    <mergeCell ref="B691:C691"/>
    <mergeCell ref="E691:F691"/>
    <mergeCell ref="B692:C692"/>
    <mergeCell ref="H692:H701"/>
    <mergeCell ref="B693:C693"/>
    <mergeCell ref="B694:C694"/>
    <mergeCell ref="B695:C695"/>
    <mergeCell ref="B696:C696"/>
    <mergeCell ref="B697:C697"/>
    <mergeCell ref="B698:C698"/>
    <mergeCell ref="B699:C699"/>
    <mergeCell ref="B700:C700"/>
    <mergeCell ref="B701:C701"/>
    <mergeCell ref="C770:C772"/>
    <mergeCell ref="D770:G770"/>
    <mergeCell ref="D771:G771"/>
    <mergeCell ref="D772:G772"/>
    <mergeCell ref="E774:F775"/>
    <mergeCell ref="G774:G775"/>
    <mergeCell ref="C749:C752"/>
    <mergeCell ref="D755:E755"/>
    <mergeCell ref="D756:E756"/>
    <mergeCell ref="B766:H766"/>
    <mergeCell ref="B767:G767"/>
    <mergeCell ref="B736:C736"/>
    <mergeCell ref="E736:F736"/>
    <mergeCell ref="B737:C737"/>
    <mergeCell ref="H737:H746"/>
    <mergeCell ref="B738:C738"/>
    <mergeCell ref="B739:C739"/>
    <mergeCell ref="B740:C740"/>
    <mergeCell ref="B741:C741"/>
    <mergeCell ref="B742:C742"/>
    <mergeCell ref="B743:C743"/>
    <mergeCell ref="B744:C744"/>
    <mergeCell ref="B745:C745"/>
    <mergeCell ref="B746:C746"/>
    <mergeCell ref="C815:C817"/>
    <mergeCell ref="D815:G815"/>
    <mergeCell ref="D816:G816"/>
    <mergeCell ref="D817:G817"/>
    <mergeCell ref="E819:F820"/>
    <mergeCell ref="G819:G820"/>
    <mergeCell ref="C794:C797"/>
    <mergeCell ref="D800:E800"/>
    <mergeCell ref="D801:E801"/>
    <mergeCell ref="B811:H811"/>
    <mergeCell ref="B812:G812"/>
    <mergeCell ref="B781:C781"/>
    <mergeCell ref="E781:F781"/>
    <mergeCell ref="B782:C782"/>
    <mergeCell ref="H782:H791"/>
    <mergeCell ref="B783:C783"/>
    <mergeCell ref="B784:C784"/>
    <mergeCell ref="B785:C785"/>
    <mergeCell ref="B786:C786"/>
    <mergeCell ref="B787:C787"/>
    <mergeCell ref="B788:C788"/>
    <mergeCell ref="B789:C789"/>
    <mergeCell ref="B790:C790"/>
    <mergeCell ref="B791:C791"/>
    <mergeCell ref="C860:C862"/>
    <mergeCell ref="D860:G860"/>
    <mergeCell ref="D861:G861"/>
    <mergeCell ref="D862:G862"/>
    <mergeCell ref="E864:F865"/>
    <mergeCell ref="G864:G865"/>
    <mergeCell ref="C839:C842"/>
    <mergeCell ref="D845:E845"/>
    <mergeCell ref="D846:E846"/>
    <mergeCell ref="B856:H856"/>
    <mergeCell ref="B857:G857"/>
    <mergeCell ref="B826:C826"/>
    <mergeCell ref="E826:F826"/>
    <mergeCell ref="B827:C827"/>
    <mergeCell ref="H827:H836"/>
    <mergeCell ref="B828:C828"/>
    <mergeCell ref="B829:C829"/>
    <mergeCell ref="B830:C830"/>
    <mergeCell ref="B831:C831"/>
    <mergeCell ref="B832:C832"/>
    <mergeCell ref="B833:C833"/>
    <mergeCell ref="B834:C834"/>
    <mergeCell ref="B835:C835"/>
    <mergeCell ref="B836:C836"/>
    <mergeCell ref="C905:C907"/>
    <mergeCell ref="D905:G905"/>
    <mergeCell ref="D906:G906"/>
    <mergeCell ref="D907:G907"/>
    <mergeCell ref="E909:F910"/>
    <mergeCell ref="G909:G910"/>
    <mergeCell ref="C884:C887"/>
    <mergeCell ref="D890:E890"/>
    <mergeCell ref="D891:E891"/>
    <mergeCell ref="B901:H901"/>
    <mergeCell ref="B902:G902"/>
    <mergeCell ref="B871:C871"/>
    <mergeCell ref="E871:F871"/>
    <mergeCell ref="B872:C872"/>
    <mergeCell ref="H872:H881"/>
    <mergeCell ref="B873:C873"/>
    <mergeCell ref="B874:C874"/>
    <mergeCell ref="B875:C875"/>
    <mergeCell ref="B876:C876"/>
    <mergeCell ref="B877:C877"/>
    <mergeCell ref="B878:C878"/>
    <mergeCell ref="B879:C879"/>
    <mergeCell ref="B880:C880"/>
    <mergeCell ref="B881:C881"/>
    <mergeCell ref="C950:C952"/>
    <mergeCell ref="D950:G950"/>
    <mergeCell ref="D951:G951"/>
    <mergeCell ref="D952:G952"/>
    <mergeCell ref="E954:F955"/>
    <mergeCell ref="G954:G955"/>
    <mergeCell ref="C929:C932"/>
    <mergeCell ref="D935:E935"/>
    <mergeCell ref="D936:E936"/>
    <mergeCell ref="B946:H946"/>
    <mergeCell ref="B947:G947"/>
    <mergeCell ref="B916:C916"/>
    <mergeCell ref="E916:F916"/>
    <mergeCell ref="B917:C917"/>
    <mergeCell ref="H917:H926"/>
    <mergeCell ref="B918:C918"/>
    <mergeCell ref="B919:C919"/>
    <mergeCell ref="B920:C920"/>
    <mergeCell ref="B921:C921"/>
    <mergeCell ref="B922:C922"/>
    <mergeCell ref="B923:C923"/>
    <mergeCell ref="B924:C924"/>
    <mergeCell ref="B925:C925"/>
    <mergeCell ref="B926:C926"/>
    <mergeCell ref="C995:C997"/>
    <mergeCell ref="D995:G995"/>
    <mergeCell ref="D996:G996"/>
    <mergeCell ref="D997:G997"/>
    <mergeCell ref="E999:F1000"/>
    <mergeCell ref="G999:G1000"/>
    <mergeCell ref="C974:C977"/>
    <mergeCell ref="D980:E980"/>
    <mergeCell ref="D981:E981"/>
    <mergeCell ref="B991:H991"/>
    <mergeCell ref="B992:G992"/>
    <mergeCell ref="B961:C961"/>
    <mergeCell ref="E961:F961"/>
    <mergeCell ref="B962:C962"/>
    <mergeCell ref="H962:H971"/>
    <mergeCell ref="B963:C963"/>
    <mergeCell ref="B964:C964"/>
    <mergeCell ref="B965:C965"/>
    <mergeCell ref="B966:C966"/>
    <mergeCell ref="B967:C967"/>
    <mergeCell ref="B968:C968"/>
    <mergeCell ref="B969:C969"/>
    <mergeCell ref="B970:C970"/>
    <mergeCell ref="B971:C971"/>
    <mergeCell ref="C1040:C1042"/>
    <mergeCell ref="D1040:G1040"/>
    <mergeCell ref="D1041:G1041"/>
    <mergeCell ref="D1042:G1042"/>
    <mergeCell ref="E1044:F1045"/>
    <mergeCell ref="G1044:G1045"/>
    <mergeCell ref="C1019:C1022"/>
    <mergeCell ref="D1025:E1025"/>
    <mergeCell ref="D1026:E1026"/>
    <mergeCell ref="B1036:H1036"/>
    <mergeCell ref="B1037:G1037"/>
    <mergeCell ref="B1006:C1006"/>
    <mergeCell ref="E1006:F1006"/>
    <mergeCell ref="B1007:C1007"/>
    <mergeCell ref="H1007:H1016"/>
    <mergeCell ref="B1008:C1008"/>
    <mergeCell ref="B1009:C1009"/>
    <mergeCell ref="B1010:C1010"/>
    <mergeCell ref="B1011:C1011"/>
    <mergeCell ref="B1012:C1012"/>
    <mergeCell ref="B1013:C1013"/>
    <mergeCell ref="B1014:C1014"/>
    <mergeCell ref="B1015:C1015"/>
    <mergeCell ref="B1016:C1016"/>
    <mergeCell ref="C1085:C1087"/>
    <mergeCell ref="D1085:G1085"/>
    <mergeCell ref="D1086:G1086"/>
    <mergeCell ref="D1087:G1087"/>
    <mergeCell ref="E1089:F1090"/>
    <mergeCell ref="G1089:G1090"/>
    <mergeCell ref="C1064:C1067"/>
    <mergeCell ref="D1070:E1070"/>
    <mergeCell ref="D1071:E1071"/>
    <mergeCell ref="B1081:H1081"/>
    <mergeCell ref="B1082:G1082"/>
    <mergeCell ref="B1051:C1051"/>
    <mergeCell ref="E1051:F1051"/>
    <mergeCell ref="B1052:C1052"/>
    <mergeCell ref="H1052:H1061"/>
    <mergeCell ref="B1053:C1053"/>
    <mergeCell ref="B1054:C1054"/>
    <mergeCell ref="B1055:C1055"/>
    <mergeCell ref="B1056:C1056"/>
    <mergeCell ref="B1057:C1057"/>
    <mergeCell ref="B1058:C1058"/>
    <mergeCell ref="B1059:C1059"/>
    <mergeCell ref="B1060:C1060"/>
    <mergeCell ref="B1061:C1061"/>
    <mergeCell ref="C1130:C1132"/>
    <mergeCell ref="D1130:G1130"/>
    <mergeCell ref="D1131:G1131"/>
    <mergeCell ref="D1132:G1132"/>
    <mergeCell ref="E1134:F1135"/>
    <mergeCell ref="G1134:G1135"/>
    <mergeCell ref="C1109:C1112"/>
    <mergeCell ref="D1115:E1115"/>
    <mergeCell ref="D1116:E1116"/>
    <mergeCell ref="B1126:H1126"/>
    <mergeCell ref="B1127:G1127"/>
    <mergeCell ref="B1096:C1096"/>
    <mergeCell ref="E1096:F1096"/>
    <mergeCell ref="B1097:C1097"/>
    <mergeCell ref="H1097:H1106"/>
    <mergeCell ref="B1098:C1098"/>
    <mergeCell ref="B1099:C1099"/>
    <mergeCell ref="B1100:C1100"/>
    <mergeCell ref="B1101:C1101"/>
    <mergeCell ref="B1102:C1102"/>
    <mergeCell ref="B1103:C1103"/>
    <mergeCell ref="B1104:C1104"/>
    <mergeCell ref="B1105:C1105"/>
    <mergeCell ref="B1106:C1106"/>
    <mergeCell ref="C1175:C1177"/>
    <mergeCell ref="D1175:G1175"/>
    <mergeCell ref="D1176:G1176"/>
    <mergeCell ref="D1177:G1177"/>
    <mergeCell ref="E1179:F1180"/>
    <mergeCell ref="G1179:G1180"/>
    <mergeCell ref="C1154:C1157"/>
    <mergeCell ref="D1160:E1160"/>
    <mergeCell ref="D1161:E1161"/>
    <mergeCell ref="B1171:H1171"/>
    <mergeCell ref="B1172:G1172"/>
    <mergeCell ref="B1141:C1141"/>
    <mergeCell ref="E1141:F1141"/>
    <mergeCell ref="B1142:C1142"/>
    <mergeCell ref="H1142:H1151"/>
    <mergeCell ref="B1143:C1143"/>
    <mergeCell ref="B1144:C1144"/>
    <mergeCell ref="B1145:C1145"/>
    <mergeCell ref="B1146:C1146"/>
    <mergeCell ref="B1147:C1147"/>
    <mergeCell ref="B1148:C1148"/>
    <mergeCell ref="B1149:C1149"/>
    <mergeCell ref="B1150:C1150"/>
    <mergeCell ref="B1151:C1151"/>
    <mergeCell ref="C1220:C1222"/>
    <mergeCell ref="D1220:G1220"/>
    <mergeCell ref="D1221:G1221"/>
    <mergeCell ref="D1222:G1222"/>
    <mergeCell ref="E1224:F1225"/>
    <mergeCell ref="G1224:G1225"/>
    <mergeCell ref="C1199:C1202"/>
    <mergeCell ref="D1205:E1205"/>
    <mergeCell ref="D1206:E1206"/>
    <mergeCell ref="B1216:H1216"/>
    <mergeCell ref="B1217:G1217"/>
    <mergeCell ref="B1186:C1186"/>
    <mergeCell ref="E1186:F1186"/>
    <mergeCell ref="B1187:C1187"/>
    <mergeCell ref="H1187:H1196"/>
    <mergeCell ref="B1188:C1188"/>
    <mergeCell ref="B1189:C1189"/>
    <mergeCell ref="B1190:C1190"/>
    <mergeCell ref="B1191:C1191"/>
    <mergeCell ref="B1192:C1192"/>
    <mergeCell ref="B1193:C1193"/>
    <mergeCell ref="B1194:C1194"/>
    <mergeCell ref="B1195:C1195"/>
    <mergeCell ref="B1196:C1196"/>
    <mergeCell ref="C1265:C1267"/>
    <mergeCell ref="D1265:G1265"/>
    <mergeCell ref="D1266:G1266"/>
    <mergeCell ref="D1267:G1267"/>
    <mergeCell ref="E1269:F1270"/>
    <mergeCell ref="G1269:G1270"/>
    <mergeCell ref="C1244:C1247"/>
    <mergeCell ref="D1250:E1250"/>
    <mergeCell ref="D1251:E1251"/>
    <mergeCell ref="B1261:H1261"/>
    <mergeCell ref="B1262:G1262"/>
    <mergeCell ref="B1231:C1231"/>
    <mergeCell ref="E1231:F1231"/>
    <mergeCell ref="B1232:C1232"/>
    <mergeCell ref="H1232:H1241"/>
    <mergeCell ref="B1233:C1233"/>
    <mergeCell ref="B1234:C1234"/>
    <mergeCell ref="B1235:C1235"/>
    <mergeCell ref="B1236:C1236"/>
    <mergeCell ref="B1237:C1237"/>
    <mergeCell ref="B1238:C1238"/>
    <mergeCell ref="B1239:C1239"/>
    <mergeCell ref="B1240:C1240"/>
    <mergeCell ref="B1241:C1241"/>
    <mergeCell ref="C1310:C1312"/>
    <mergeCell ref="D1310:G1310"/>
    <mergeCell ref="D1311:G1311"/>
    <mergeCell ref="D1312:G1312"/>
    <mergeCell ref="E1314:F1315"/>
    <mergeCell ref="G1314:G1315"/>
    <mergeCell ref="C1289:C1292"/>
    <mergeCell ref="D1295:E1295"/>
    <mergeCell ref="D1296:E1296"/>
    <mergeCell ref="B1306:H1306"/>
    <mergeCell ref="B1307:G1307"/>
    <mergeCell ref="B1276:C1276"/>
    <mergeCell ref="E1276:F1276"/>
    <mergeCell ref="B1277:C1277"/>
    <mergeCell ref="H1277:H1286"/>
    <mergeCell ref="B1278:C1278"/>
    <mergeCell ref="B1279:C1279"/>
    <mergeCell ref="B1280:C1280"/>
    <mergeCell ref="B1281:C1281"/>
    <mergeCell ref="B1282:C1282"/>
    <mergeCell ref="B1283:C1283"/>
    <mergeCell ref="B1284:C1284"/>
    <mergeCell ref="B1285:C1285"/>
    <mergeCell ref="B1286:C1286"/>
    <mergeCell ref="C1355:C1357"/>
    <mergeCell ref="D1355:G1355"/>
    <mergeCell ref="D1356:G1356"/>
    <mergeCell ref="D1357:G1357"/>
    <mergeCell ref="E1359:F1360"/>
    <mergeCell ref="G1359:G1360"/>
    <mergeCell ref="C1334:C1337"/>
    <mergeCell ref="D1340:E1340"/>
    <mergeCell ref="D1341:E1341"/>
    <mergeCell ref="B1351:H1351"/>
    <mergeCell ref="B1352:G1352"/>
    <mergeCell ref="B1321:C1321"/>
    <mergeCell ref="E1321:F1321"/>
    <mergeCell ref="B1322:C1322"/>
    <mergeCell ref="H1322:H1331"/>
    <mergeCell ref="B1323:C1323"/>
    <mergeCell ref="B1324:C1324"/>
    <mergeCell ref="B1325:C1325"/>
    <mergeCell ref="B1326:C1326"/>
    <mergeCell ref="B1327:C1327"/>
    <mergeCell ref="B1328:C1328"/>
    <mergeCell ref="B1329:C1329"/>
    <mergeCell ref="B1330:C1330"/>
    <mergeCell ref="B1331:C1331"/>
    <mergeCell ref="C1400:C1402"/>
    <mergeCell ref="D1400:G1400"/>
    <mergeCell ref="D1401:G1401"/>
    <mergeCell ref="D1402:G1402"/>
    <mergeCell ref="E1404:F1405"/>
    <mergeCell ref="G1404:G1405"/>
    <mergeCell ref="C1379:C1382"/>
    <mergeCell ref="D1385:E1385"/>
    <mergeCell ref="D1386:E1386"/>
    <mergeCell ref="B1396:H1396"/>
    <mergeCell ref="B1397:G1397"/>
    <mergeCell ref="B1366:C1366"/>
    <mergeCell ref="E1366:F1366"/>
    <mergeCell ref="B1367:C1367"/>
    <mergeCell ref="H1367:H1376"/>
    <mergeCell ref="B1368:C1368"/>
    <mergeCell ref="B1369:C1369"/>
    <mergeCell ref="B1370:C1370"/>
    <mergeCell ref="B1371:C1371"/>
    <mergeCell ref="B1372:C1372"/>
    <mergeCell ref="B1373:C1373"/>
    <mergeCell ref="B1374:C1374"/>
    <mergeCell ref="B1375:C1375"/>
    <mergeCell ref="B1376:C1376"/>
    <mergeCell ref="C1445:C1447"/>
    <mergeCell ref="D1445:G1445"/>
    <mergeCell ref="D1446:G1446"/>
    <mergeCell ref="D1447:G1447"/>
    <mergeCell ref="E1449:F1450"/>
    <mergeCell ref="G1449:G1450"/>
    <mergeCell ref="C1424:C1427"/>
    <mergeCell ref="D1430:E1430"/>
    <mergeCell ref="D1431:E1431"/>
    <mergeCell ref="B1441:H1441"/>
    <mergeCell ref="B1442:G1442"/>
    <mergeCell ref="B1411:C1411"/>
    <mergeCell ref="E1411:F1411"/>
    <mergeCell ref="B1412:C1412"/>
    <mergeCell ref="H1412:H1421"/>
    <mergeCell ref="B1413:C1413"/>
    <mergeCell ref="B1414:C1414"/>
    <mergeCell ref="B1415:C1415"/>
    <mergeCell ref="B1416:C1416"/>
    <mergeCell ref="B1417:C1417"/>
    <mergeCell ref="B1418:C1418"/>
    <mergeCell ref="B1419:C1419"/>
    <mergeCell ref="B1420:C1420"/>
    <mergeCell ref="B1421:C1421"/>
    <mergeCell ref="C1490:C1492"/>
    <mergeCell ref="D1490:G1490"/>
    <mergeCell ref="D1491:G1491"/>
    <mergeCell ref="D1492:G1492"/>
    <mergeCell ref="E1494:F1495"/>
    <mergeCell ref="G1494:G1495"/>
    <mergeCell ref="C1469:C1472"/>
    <mergeCell ref="D1475:E1475"/>
    <mergeCell ref="D1476:E1476"/>
    <mergeCell ref="B1486:H1486"/>
    <mergeCell ref="B1487:G1487"/>
    <mergeCell ref="B1456:C1456"/>
    <mergeCell ref="E1456:F1456"/>
    <mergeCell ref="B1457:C1457"/>
    <mergeCell ref="H1457:H1466"/>
    <mergeCell ref="B1458:C1458"/>
    <mergeCell ref="B1459:C1459"/>
    <mergeCell ref="B1460:C1460"/>
    <mergeCell ref="B1461:C1461"/>
    <mergeCell ref="B1462:C1462"/>
    <mergeCell ref="B1463:C1463"/>
    <mergeCell ref="B1464:C1464"/>
    <mergeCell ref="B1465:C1465"/>
    <mergeCell ref="B1466:C1466"/>
    <mergeCell ref="C1535:C1537"/>
    <mergeCell ref="D1535:G1535"/>
    <mergeCell ref="D1536:G1536"/>
    <mergeCell ref="D1537:G1537"/>
    <mergeCell ref="E1539:F1540"/>
    <mergeCell ref="G1539:G1540"/>
    <mergeCell ref="C1514:C1517"/>
    <mergeCell ref="D1520:E1520"/>
    <mergeCell ref="D1521:E1521"/>
    <mergeCell ref="B1531:H1531"/>
    <mergeCell ref="B1532:G1532"/>
    <mergeCell ref="B1501:C1501"/>
    <mergeCell ref="E1501:F1501"/>
    <mergeCell ref="B1502:C1502"/>
    <mergeCell ref="H1502:H1511"/>
    <mergeCell ref="B1503:C1503"/>
    <mergeCell ref="B1504:C1504"/>
    <mergeCell ref="B1505:C1505"/>
    <mergeCell ref="B1506:C1506"/>
    <mergeCell ref="B1507:C1507"/>
    <mergeCell ref="B1508:C1508"/>
    <mergeCell ref="B1509:C1509"/>
    <mergeCell ref="B1510:C1510"/>
    <mergeCell ref="B1511:C1511"/>
    <mergeCell ref="C1580:C1582"/>
    <mergeCell ref="D1580:G1580"/>
    <mergeCell ref="D1581:G1581"/>
    <mergeCell ref="D1582:G1582"/>
    <mergeCell ref="E1584:F1585"/>
    <mergeCell ref="G1584:G1585"/>
    <mergeCell ref="C1559:C1562"/>
    <mergeCell ref="D1565:E1565"/>
    <mergeCell ref="D1566:E1566"/>
    <mergeCell ref="B1576:H1576"/>
    <mergeCell ref="B1577:G1577"/>
    <mergeCell ref="B1546:C1546"/>
    <mergeCell ref="E1546:F1546"/>
    <mergeCell ref="B1547:C1547"/>
    <mergeCell ref="H1547:H1556"/>
    <mergeCell ref="B1548:C1548"/>
    <mergeCell ref="B1549:C1549"/>
    <mergeCell ref="B1550:C1550"/>
    <mergeCell ref="B1551:C1551"/>
    <mergeCell ref="B1552:C1552"/>
    <mergeCell ref="B1553:C1553"/>
    <mergeCell ref="B1554:C1554"/>
    <mergeCell ref="B1555:C1555"/>
    <mergeCell ref="B1556:C1556"/>
    <mergeCell ref="C1625:C1627"/>
    <mergeCell ref="D1625:G1625"/>
    <mergeCell ref="D1626:G1626"/>
    <mergeCell ref="D1627:G1627"/>
    <mergeCell ref="E1629:F1630"/>
    <mergeCell ref="G1629:G1630"/>
    <mergeCell ref="C1604:C1607"/>
    <mergeCell ref="D1610:E1610"/>
    <mergeCell ref="D1611:E1611"/>
    <mergeCell ref="B1621:H1621"/>
    <mergeCell ref="B1622:G1622"/>
    <mergeCell ref="B1591:C1591"/>
    <mergeCell ref="E1591:F1591"/>
    <mergeCell ref="B1592:C1592"/>
    <mergeCell ref="H1592:H1601"/>
    <mergeCell ref="B1593:C1593"/>
    <mergeCell ref="B1594:C1594"/>
    <mergeCell ref="B1595:C1595"/>
    <mergeCell ref="B1596:C1596"/>
    <mergeCell ref="B1597:C1597"/>
    <mergeCell ref="B1598:C1598"/>
    <mergeCell ref="B1599:C1599"/>
    <mergeCell ref="B1600:C1600"/>
    <mergeCell ref="B1601:C1601"/>
    <mergeCell ref="C1670:C1672"/>
    <mergeCell ref="D1670:G1670"/>
    <mergeCell ref="D1671:G1671"/>
    <mergeCell ref="D1672:G1672"/>
    <mergeCell ref="E1674:F1675"/>
    <mergeCell ref="G1674:G1675"/>
    <mergeCell ref="C1649:C1652"/>
    <mergeCell ref="D1655:E1655"/>
    <mergeCell ref="D1656:E1656"/>
    <mergeCell ref="B1666:H1666"/>
    <mergeCell ref="B1667:G1667"/>
    <mergeCell ref="B1636:C1636"/>
    <mergeCell ref="E1636:F1636"/>
    <mergeCell ref="B1637:C1637"/>
    <mergeCell ref="H1637:H1646"/>
    <mergeCell ref="B1638:C1638"/>
    <mergeCell ref="B1639:C1639"/>
    <mergeCell ref="B1640:C1640"/>
    <mergeCell ref="B1641:C1641"/>
    <mergeCell ref="B1642:C1642"/>
    <mergeCell ref="B1643:C1643"/>
    <mergeCell ref="B1644:C1644"/>
    <mergeCell ref="B1645:C1645"/>
    <mergeCell ref="B1646:C1646"/>
    <mergeCell ref="C1715:C1717"/>
    <mergeCell ref="D1715:G1715"/>
    <mergeCell ref="D1716:G1716"/>
    <mergeCell ref="D1717:G1717"/>
    <mergeCell ref="E1719:F1720"/>
    <mergeCell ref="G1719:G1720"/>
    <mergeCell ref="C1694:C1697"/>
    <mergeCell ref="D1700:E1700"/>
    <mergeCell ref="D1701:E1701"/>
    <mergeCell ref="B1711:H1711"/>
    <mergeCell ref="B1712:G1712"/>
    <mergeCell ref="B1681:C1681"/>
    <mergeCell ref="E1681:F1681"/>
    <mergeCell ref="B1682:C1682"/>
    <mergeCell ref="H1682:H1691"/>
    <mergeCell ref="B1683:C1683"/>
    <mergeCell ref="B1684:C1684"/>
    <mergeCell ref="B1685:C1685"/>
    <mergeCell ref="B1686:C1686"/>
    <mergeCell ref="B1687:C1687"/>
    <mergeCell ref="B1688:C1688"/>
    <mergeCell ref="B1689:C1689"/>
    <mergeCell ref="B1690:C1690"/>
    <mergeCell ref="B1691:C1691"/>
    <mergeCell ref="C1760:C1762"/>
    <mergeCell ref="D1760:G1760"/>
    <mergeCell ref="D1761:G1761"/>
    <mergeCell ref="D1762:G1762"/>
    <mergeCell ref="E1764:F1765"/>
    <mergeCell ref="G1764:G1765"/>
    <mergeCell ref="C1739:C1742"/>
    <mergeCell ref="D1745:E1745"/>
    <mergeCell ref="D1746:E1746"/>
    <mergeCell ref="B1756:H1756"/>
    <mergeCell ref="B1757:G1757"/>
    <mergeCell ref="B1726:C1726"/>
    <mergeCell ref="E1726:F1726"/>
    <mergeCell ref="B1727:C1727"/>
    <mergeCell ref="H1727:H1736"/>
    <mergeCell ref="B1728:C1728"/>
    <mergeCell ref="B1729:C1729"/>
    <mergeCell ref="B1730:C1730"/>
    <mergeCell ref="B1731:C1731"/>
    <mergeCell ref="B1732:C1732"/>
    <mergeCell ref="B1733:C1733"/>
    <mergeCell ref="B1734:C1734"/>
    <mergeCell ref="B1735:C1735"/>
    <mergeCell ref="B1736:C1736"/>
    <mergeCell ref="C1805:C1807"/>
    <mergeCell ref="D1805:G1805"/>
    <mergeCell ref="D1806:G1806"/>
    <mergeCell ref="D1807:G1807"/>
    <mergeCell ref="E1809:F1810"/>
    <mergeCell ref="G1809:G1810"/>
    <mergeCell ref="C1784:C1787"/>
    <mergeCell ref="D1790:E1790"/>
    <mergeCell ref="D1791:E1791"/>
    <mergeCell ref="B1801:H1801"/>
    <mergeCell ref="B1802:G1802"/>
    <mergeCell ref="B1771:C1771"/>
    <mergeCell ref="E1771:F1771"/>
    <mergeCell ref="B1772:C1772"/>
    <mergeCell ref="H1772:H1781"/>
    <mergeCell ref="B1773:C1773"/>
    <mergeCell ref="B1774:C1774"/>
    <mergeCell ref="B1775:C1775"/>
    <mergeCell ref="B1776:C1776"/>
    <mergeCell ref="B1777:C1777"/>
    <mergeCell ref="B1778:C1778"/>
    <mergeCell ref="B1779:C1779"/>
    <mergeCell ref="B1780:C1780"/>
    <mergeCell ref="B1781:C1781"/>
    <mergeCell ref="C1850:C1852"/>
    <mergeCell ref="D1850:G1850"/>
    <mergeCell ref="D1851:G1851"/>
    <mergeCell ref="D1852:G1852"/>
    <mergeCell ref="E1854:F1855"/>
    <mergeCell ref="G1854:G1855"/>
    <mergeCell ref="C1829:C1832"/>
    <mergeCell ref="D1835:E1835"/>
    <mergeCell ref="D1836:E1836"/>
    <mergeCell ref="B1846:H1846"/>
    <mergeCell ref="B1847:G1847"/>
    <mergeCell ref="B1816:C1816"/>
    <mergeCell ref="E1816:F1816"/>
    <mergeCell ref="B1817:C1817"/>
    <mergeCell ref="H1817:H1826"/>
    <mergeCell ref="B1818:C1818"/>
    <mergeCell ref="B1819:C1819"/>
    <mergeCell ref="B1820:C1820"/>
    <mergeCell ref="B1821:C1821"/>
    <mergeCell ref="B1822:C1822"/>
    <mergeCell ref="B1823:C1823"/>
    <mergeCell ref="B1824:C1824"/>
    <mergeCell ref="B1825:C1825"/>
    <mergeCell ref="B1826:C1826"/>
    <mergeCell ref="C1895:C1897"/>
    <mergeCell ref="D1895:G1895"/>
    <mergeCell ref="D1896:G1896"/>
    <mergeCell ref="D1897:G1897"/>
    <mergeCell ref="E1899:F1900"/>
    <mergeCell ref="G1899:G1900"/>
    <mergeCell ref="C1874:C1877"/>
    <mergeCell ref="D1880:E1880"/>
    <mergeCell ref="D1881:E1881"/>
    <mergeCell ref="B1891:H1891"/>
    <mergeCell ref="B1892:G1892"/>
    <mergeCell ref="B1861:C1861"/>
    <mergeCell ref="E1861:F1861"/>
    <mergeCell ref="B1862:C1862"/>
    <mergeCell ref="H1862:H1871"/>
    <mergeCell ref="B1863:C1863"/>
    <mergeCell ref="B1864:C1864"/>
    <mergeCell ref="B1865:C1865"/>
    <mergeCell ref="B1866:C1866"/>
    <mergeCell ref="B1867:C1867"/>
    <mergeCell ref="B1868:C1868"/>
    <mergeCell ref="B1869:C1869"/>
    <mergeCell ref="B1870:C1870"/>
    <mergeCell ref="B1871:C1871"/>
    <mergeCell ref="C1940:C1942"/>
    <mergeCell ref="D1940:G1940"/>
    <mergeCell ref="D1941:G1941"/>
    <mergeCell ref="D1942:G1942"/>
    <mergeCell ref="E1944:F1945"/>
    <mergeCell ref="G1944:G1945"/>
    <mergeCell ref="C1919:C1922"/>
    <mergeCell ref="D1925:E1925"/>
    <mergeCell ref="D1926:E1926"/>
    <mergeCell ref="B1936:H1936"/>
    <mergeCell ref="B1937:G1937"/>
    <mergeCell ref="B1906:C1906"/>
    <mergeCell ref="E1906:F1906"/>
    <mergeCell ref="B1907:C1907"/>
    <mergeCell ref="H1907:H1916"/>
    <mergeCell ref="B1908:C1908"/>
    <mergeCell ref="B1909:C1909"/>
    <mergeCell ref="B1910:C1910"/>
    <mergeCell ref="B1911:C1911"/>
    <mergeCell ref="B1912:C1912"/>
    <mergeCell ref="B1913:C1913"/>
    <mergeCell ref="B1914:C1914"/>
    <mergeCell ref="B1915:C1915"/>
    <mergeCell ref="B1916:C1916"/>
    <mergeCell ref="C1985:C1987"/>
    <mergeCell ref="D1985:G1985"/>
    <mergeCell ref="D1986:G1986"/>
    <mergeCell ref="D1987:G1987"/>
    <mergeCell ref="E1989:F1990"/>
    <mergeCell ref="G1989:G1990"/>
    <mergeCell ref="C1964:C1967"/>
    <mergeCell ref="D1970:E1970"/>
    <mergeCell ref="D1971:E1971"/>
    <mergeCell ref="B1981:H1981"/>
    <mergeCell ref="B1982:G1982"/>
    <mergeCell ref="B1951:C1951"/>
    <mergeCell ref="E1951:F1951"/>
    <mergeCell ref="B1952:C1952"/>
    <mergeCell ref="H1952:H1961"/>
    <mergeCell ref="B1953:C1953"/>
    <mergeCell ref="B1954:C1954"/>
    <mergeCell ref="B1955:C1955"/>
    <mergeCell ref="B1956:C1956"/>
    <mergeCell ref="B1957:C1957"/>
    <mergeCell ref="B1958:C1958"/>
    <mergeCell ref="B1959:C1959"/>
    <mergeCell ref="B1960:C1960"/>
    <mergeCell ref="B1961:C1961"/>
    <mergeCell ref="C2030:C2032"/>
    <mergeCell ref="D2030:G2030"/>
    <mergeCell ref="D2031:G2031"/>
    <mergeCell ref="D2032:G2032"/>
    <mergeCell ref="E2034:F2035"/>
    <mergeCell ref="G2034:G2035"/>
    <mergeCell ref="C2009:C2012"/>
    <mergeCell ref="D2015:E2015"/>
    <mergeCell ref="D2016:E2016"/>
    <mergeCell ref="B2026:H2026"/>
    <mergeCell ref="B2027:G2027"/>
    <mergeCell ref="B1996:C1996"/>
    <mergeCell ref="E1996:F1996"/>
    <mergeCell ref="B1997:C1997"/>
    <mergeCell ref="H1997:H2006"/>
    <mergeCell ref="B1998:C1998"/>
    <mergeCell ref="B1999:C1999"/>
    <mergeCell ref="B2000:C2000"/>
    <mergeCell ref="B2001:C2001"/>
    <mergeCell ref="B2002:C2002"/>
    <mergeCell ref="B2003:C2003"/>
    <mergeCell ref="B2004:C2004"/>
    <mergeCell ref="B2005:C2005"/>
    <mergeCell ref="B2006:C2006"/>
    <mergeCell ref="C2075:C2077"/>
    <mergeCell ref="D2075:G2075"/>
    <mergeCell ref="D2076:G2076"/>
    <mergeCell ref="D2077:G2077"/>
    <mergeCell ref="E2079:F2080"/>
    <mergeCell ref="G2079:G2080"/>
    <mergeCell ref="C2054:C2057"/>
    <mergeCell ref="D2060:E2060"/>
    <mergeCell ref="D2061:E2061"/>
    <mergeCell ref="B2071:H2071"/>
    <mergeCell ref="B2072:G2072"/>
    <mergeCell ref="B2041:C2041"/>
    <mergeCell ref="E2041:F2041"/>
    <mergeCell ref="B2042:C2042"/>
    <mergeCell ref="H2042:H2051"/>
    <mergeCell ref="B2043:C2043"/>
    <mergeCell ref="B2044:C2044"/>
    <mergeCell ref="B2045:C2045"/>
    <mergeCell ref="B2046:C2046"/>
    <mergeCell ref="B2047:C2047"/>
    <mergeCell ref="B2048:C2048"/>
    <mergeCell ref="B2049:C2049"/>
    <mergeCell ref="B2050:C2050"/>
    <mergeCell ref="B2051:C2051"/>
    <mergeCell ref="C2120:C2122"/>
    <mergeCell ref="D2120:G2120"/>
    <mergeCell ref="D2121:G2121"/>
    <mergeCell ref="D2122:G2122"/>
    <mergeCell ref="E2124:F2125"/>
    <mergeCell ref="G2124:G2125"/>
    <mergeCell ref="C2099:C2102"/>
    <mergeCell ref="D2105:E2105"/>
    <mergeCell ref="D2106:E2106"/>
    <mergeCell ref="B2116:H2116"/>
    <mergeCell ref="B2117:G2117"/>
    <mergeCell ref="B2086:C2086"/>
    <mergeCell ref="E2086:F2086"/>
    <mergeCell ref="B2087:C2087"/>
    <mergeCell ref="H2087:H2096"/>
    <mergeCell ref="B2088:C2088"/>
    <mergeCell ref="B2089:C2089"/>
    <mergeCell ref="B2090:C2090"/>
    <mergeCell ref="B2091:C2091"/>
    <mergeCell ref="B2092:C2092"/>
    <mergeCell ref="B2093:C2093"/>
    <mergeCell ref="B2094:C2094"/>
    <mergeCell ref="B2095:C2095"/>
    <mergeCell ref="B2096:C2096"/>
    <mergeCell ref="C2165:C2167"/>
    <mergeCell ref="D2165:G2165"/>
    <mergeCell ref="D2166:G2166"/>
    <mergeCell ref="D2167:G2167"/>
    <mergeCell ref="E2169:F2170"/>
    <mergeCell ref="G2169:G2170"/>
    <mergeCell ref="C2144:C2147"/>
    <mergeCell ref="D2150:E2150"/>
    <mergeCell ref="D2151:E2151"/>
    <mergeCell ref="B2161:H2161"/>
    <mergeCell ref="B2162:G2162"/>
    <mergeCell ref="B2131:C2131"/>
    <mergeCell ref="E2131:F2131"/>
    <mergeCell ref="B2132:C2132"/>
    <mergeCell ref="H2132:H2141"/>
    <mergeCell ref="B2133:C2133"/>
    <mergeCell ref="B2134:C2134"/>
    <mergeCell ref="B2135:C2135"/>
    <mergeCell ref="B2136:C2136"/>
    <mergeCell ref="B2137:C2137"/>
    <mergeCell ref="B2138:C2138"/>
    <mergeCell ref="B2139:C2139"/>
    <mergeCell ref="B2140:C2140"/>
    <mergeCell ref="B2141:C2141"/>
    <mergeCell ref="C2189:C2192"/>
    <mergeCell ref="D2195:E2195"/>
    <mergeCell ref="D2196:E2196"/>
    <mergeCell ref="B2206:H2206"/>
    <mergeCell ref="B2207:G2207"/>
    <mergeCell ref="B2176:C2176"/>
    <mergeCell ref="E2176:F2176"/>
    <mergeCell ref="B2177:C2177"/>
    <mergeCell ref="H2177:H2186"/>
    <mergeCell ref="B2178:C2178"/>
    <mergeCell ref="B2179:C2179"/>
    <mergeCell ref="B2180:C2180"/>
    <mergeCell ref="B2181:C2181"/>
    <mergeCell ref="B2182:C2182"/>
    <mergeCell ref="B2183:C2183"/>
    <mergeCell ref="B2184:C2184"/>
    <mergeCell ref="B2185:C2185"/>
    <mergeCell ref="B2186:C2186"/>
    <mergeCell ref="C2234:C2237"/>
    <mergeCell ref="D2240:E2240"/>
    <mergeCell ref="D2241:E2241"/>
    <mergeCell ref="B2221:C2221"/>
    <mergeCell ref="E2221:F2221"/>
    <mergeCell ref="B2222:C2222"/>
    <mergeCell ref="H2222:H2231"/>
    <mergeCell ref="B2223:C2223"/>
    <mergeCell ref="B2224:C2224"/>
    <mergeCell ref="B2225:C2225"/>
    <mergeCell ref="B2226:C2226"/>
    <mergeCell ref="B2227:C2227"/>
    <mergeCell ref="B2228:C2228"/>
    <mergeCell ref="B2229:C2229"/>
    <mergeCell ref="B2230:C2230"/>
    <mergeCell ref="B2231:C2231"/>
    <mergeCell ref="C2210:C2212"/>
    <mergeCell ref="D2210:G2210"/>
    <mergeCell ref="D2211:G2211"/>
    <mergeCell ref="D2212:G2212"/>
    <mergeCell ref="E2214:F2215"/>
    <mergeCell ref="G2214:G2215"/>
  </mergeCells>
  <dataValidations count="1">
    <dataValidation type="list" allowBlank="1" showInputMessage="1" showErrorMessage="1" sqref="D14 D59 D104 D149 D194 D239 D284 D329 D374 D419 D464 D509 D554 D599 D644 D689 D734 D779 D824 D869 D914 D959 D1004 D1049 D1094 D1139 D1184 D1229 D1274 D1319 D1364 D1409 D1454 D1499 D1544 D1589 D1634 D1679 D1724 D1769 D1814 D1859 D1904 D1949 D1994 D2039 D2084 D2129 D2174 D2219 D2256 D2301 D2346 D2391 D2436 D2481 D2526 D2571 D2616 D2661 D2706 D2751 D2796 D2841 D2886 D2931 D2976 D3021 D3066 D3111 D3156 D3201 D3246 D3291 D3336">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Алексей М. Мосунов</cp:lastModifiedBy>
  <cp:lastPrinted>2019-05-21T06:37:09Z</cp:lastPrinted>
  <dcterms:created xsi:type="dcterms:W3CDTF">2016-01-18T14:22:10Z</dcterms:created>
  <dcterms:modified xsi:type="dcterms:W3CDTF">2019-07-10T14:29:42Z</dcterms:modified>
</cp:coreProperties>
</file>